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465" activeTab="1"/>
  </bookViews>
  <sheets>
    <sheet name="Color" sheetId="1" r:id="rId1"/>
    <sheet name="B&amp;W" sheetId="2" r:id="rId2"/>
  </sheets>
  <definedNames>
    <definedName name="_xlnm.Print_Area" localSheetId="1">'B&amp;W'!$A$4:$O$16</definedName>
    <definedName name="_xlnm.Print_Area" localSheetId="0">Color!$B$4:$M$262</definedName>
    <definedName name="_xlnm.Print_Titles" localSheetId="0">Color!$6:$7</definedName>
    <definedName name="TABLE" localSheetId="0">Color!$D$7:$F$262</definedName>
  </definedNames>
  <calcPr calcId="145621"/>
</workbook>
</file>

<file path=xl/calcChain.xml><?xml version="1.0" encoding="utf-8"?>
<calcChain xmlns="http://schemas.openxmlformats.org/spreadsheetml/2006/main">
  <c r="E56" i="1" l="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<sst xmlns="http://schemas.openxmlformats.org/spreadsheetml/2006/main" count="306" uniqueCount="44">
  <si>
    <t>Plot Color</t>
  </si>
  <si>
    <t>Black</t>
  </si>
  <si>
    <t>Halftone</t>
  </si>
  <si>
    <t>Rust</t>
  </si>
  <si>
    <t>Gold</t>
  </si>
  <si>
    <t>Olive</t>
  </si>
  <si>
    <t>Green</t>
  </si>
  <si>
    <t>Forest Green</t>
  </si>
  <si>
    <t>Teal</t>
  </si>
  <si>
    <t>Cyan</t>
  </si>
  <si>
    <t>Blue</t>
  </si>
  <si>
    <t>Navy</t>
  </si>
  <si>
    <t>Purple</t>
  </si>
  <si>
    <t>Magenta</t>
  </si>
  <si>
    <t>Red</t>
  </si>
  <si>
    <t>NCS Color #</t>
  </si>
  <si>
    <t>MicroStation Line Weight</t>
  </si>
  <si>
    <t>Line Width mm</t>
  </si>
  <si>
    <t>Line Width in.</t>
  </si>
  <si>
    <t>RGB Values</t>
  </si>
  <si>
    <t>Color</t>
  </si>
  <si>
    <t>Background</t>
  </si>
  <si>
    <t>Color Plotting</t>
  </si>
  <si>
    <r>
      <t>This section addresses color printing of non-raster CAD drawings. The following color table assumes the CAD software utilizes color numbers and allows the user to select from 255 colors. The following table establishes consistent print settings for use in creation of color plot/print files. Actual printed colors may vary between printers/plotters. Red, Green, Blue (RGB) values given are based on default AutoCAD</t>
    </r>
    <r>
      <rPr>
        <vertAlign val="superscript"/>
        <sz val="10"/>
        <rFont val="Arial"/>
        <family val="2"/>
      </rPr>
      <t>®</t>
    </r>
    <r>
      <rPr>
        <sz val="10"/>
        <rFont val="Arial"/>
      </rPr>
      <t xml:space="preserve"> screen color numbers.</t>
    </r>
  </si>
  <si>
    <t>Plotting Guidelines</t>
  </si>
  <si>
    <t>Color Number</t>
  </si>
  <si>
    <t>Plotted RGB Values*</t>
  </si>
  <si>
    <t>Screening</t>
  </si>
  <si>
    <t>NCS</t>
  </si>
  <si>
    <t>AutoCAD</t>
  </si>
  <si>
    <t>%</t>
  </si>
  <si>
    <t>Output</t>
  </si>
  <si>
    <t>1-6</t>
  </si>
  <si>
    <t>Background (White)</t>
  </si>
  <si>
    <t>NA</t>
  </si>
  <si>
    <t>8-249</t>
  </si>
  <si>
    <t>7-249</t>
  </si>
  <si>
    <t>Gray</t>
  </si>
  <si>
    <t>Black/White/Gray Plotting</t>
  </si>
  <si>
    <t xml:space="preserve">This section addresses prints/plots that that can be printed/copied using a black and white plotter. Since various screen colors can be assigned to color numbers, only color numbers will be addressed.  The following color table assumes the CAD software utilizes color numbers and allows the user to select from 255 colors.  </t>
  </si>
  <si>
    <t>Plotted
 Color</t>
  </si>
  <si>
    <t>MicroStation</t>
  </si>
  <si>
    <r>
      <t>United States National CAD Standard</t>
    </r>
    <r>
      <rPr>
        <vertAlign val="superscript"/>
        <sz val="10"/>
        <rFont val="Arial"/>
        <family val="2"/>
      </rPr>
      <t>®</t>
    </r>
    <r>
      <rPr>
        <sz val="10"/>
        <rFont val="Arial"/>
      </rPr>
      <t xml:space="preserve"> - Version 6</t>
    </r>
  </si>
  <si>
    <t>©2014 The National Institute of Building Sciences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</si>
</sst>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0"/>
      <name val="Arial"/>
    </font>
    <font>
      <sz val="10"/>
      <name val="Arial"/>
    </font>
    <font>
      <b/>
      <sz val="10"/>
      <name val="Arial"/>
    </font>
    <font>
      <sz val="24"/>
      <color indexed="8"/>
      <name val="Arial Black"/>
      <family val="2"/>
    </font>
    <font>
      <vertAlign val="superscript"/>
      <sz val="10"/>
      <name val="Arial"/>
      <family val="2"/>
    </font>
    <font>
      <sz val="10"/>
      <name val="Arial Black"/>
      <family val="2"/>
    </font>
    <font>
      <sz val="10"/>
      <name val="Arial"/>
      <family val="2"/>
    </font>
    <font>
      <sz val="8"/>
      <name val="Arial"/>
    </font>
    <font>
      <b/>
      <sz val="10"/>
      <color theme="0"/>
      <name val="Arial"/>
      <family val="2"/>
    </font>
    <font>
      <b/>
      <sz val="12"/>
      <color theme="0"/>
      <name val="Arial"/>
      <family val="2"/>
    </font>
    <font>
      <sz val="10"/>
      <color theme="0"/>
      <name val="Arial"/>
      <family val="2"/>
    </font>
  </fonts>
  <fills count="4">
    <fill>
      <patternFill patternType="none"/>
    </fill>
    <fill>
      <patternFill patternType="gray125"/>
    </fill>
    <fill>
      <patternFill patternType="solid">
        <fgColor indexed="9"/>
      </patternFill>
    </fill>
    <fill>
      <patternFill patternType="solid">
        <fgColor theme="1" tint="4.9989318521683403E-2"/>
        <bgColor indexed="64"/>
      </patternFill>
    </fill>
  </fills>
  <borders count="30">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double">
        <color indexed="64"/>
      </left>
      <right style="thin">
        <color indexed="64"/>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theme="0"/>
      </bottom>
      <diagonal/>
    </border>
    <border>
      <left style="thin">
        <color indexed="64"/>
      </left>
      <right style="thin">
        <color indexed="64"/>
      </right>
      <top style="medium">
        <color indexed="64"/>
      </top>
      <bottom style="medium">
        <color theme="0"/>
      </bottom>
      <diagonal/>
    </border>
    <border>
      <left style="double">
        <color indexed="64"/>
      </left>
      <right style="medium">
        <color indexed="64"/>
      </right>
      <top style="medium">
        <color indexed="64"/>
      </top>
      <bottom style="medium">
        <color theme="0"/>
      </bottom>
      <diagonal/>
    </border>
    <border>
      <left style="medium">
        <color theme="0"/>
      </left>
      <right style="medium">
        <color theme="0"/>
      </right>
      <top style="medium">
        <color theme="0"/>
      </top>
      <bottom style="medium">
        <color indexed="64"/>
      </bottom>
      <diagonal/>
    </border>
    <border>
      <left/>
      <right/>
      <top/>
      <bottom style="medium">
        <color theme="0"/>
      </bottom>
      <diagonal/>
    </border>
    <border>
      <left style="medium">
        <color theme="0"/>
      </left>
      <right style="medium">
        <color theme="0"/>
      </right>
      <top style="medium">
        <color theme="0"/>
      </top>
      <bottom style="thin">
        <color indexed="64"/>
      </bottom>
      <diagonal/>
    </border>
    <border>
      <left style="double">
        <color indexed="64"/>
      </left>
      <right/>
      <top style="medium">
        <color indexed="64"/>
      </top>
      <bottom style="medium">
        <color theme="0"/>
      </bottom>
      <diagonal/>
    </border>
    <border>
      <left/>
      <right/>
      <top style="medium">
        <color indexed="64"/>
      </top>
      <bottom style="medium">
        <color theme="0"/>
      </bottom>
      <diagonal/>
    </border>
    <border>
      <left/>
      <right style="double">
        <color indexed="64"/>
      </right>
      <top style="medium">
        <color indexed="64"/>
      </top>
      <bottom style="medium">
        <color theme="0"/>
      </bottom>
      <diagonal/>
    </border>
    <border>
      <left style="medium">
        <color theme="0"/>
      </left>
      <right/>
      <top/>
      <bottom style="medium">
        <color theme="0"/>
      </bottom>
      <diagonal/>
    </border>
    <border>
      <left/>
      <right/>
      <top style="thin">
        <color indexed="64"/>
      </top>
      <bottom style="medium">
        <color theme="0"/>
      </bottom>
      <diagonal/>
    </border>
    <border>
      <left style="thin">
        <color indexed="64"/>
      </left>
      <right/>
      <top style="thin">
        <color indexed="64"/>
      </top>
      <bottom style="medium">
        <color theme="0"/>
      </bottom>
      <diagonal/>
    </border>
    <border>
      <left style="medium">
        <color theme="0"/>
      </left>
      <right style="medium">
        <color theme="0"/>
      </right>
      <top style="thin">
        <color indexed="64"/>
      </top>
      <bottom/>
      <diagonal/>
    </border>
    <border>
      <left style="medium">
        <color theme="0"/>
      </left>
      <right style="medium">
        <color theme="0"/>
      </right>
      <top/>
      <bottom style="thin">
        <color indexed="64"/>
      </bottom>
      <diagonal/>
    </border>
  </borders>
  <cellStyleXfs count="1">
    <xf numFmtId="0" fontId="0" fillId="0" borderId="0"/>
  </cellStyleXfs>
  <cellXfs count="72">
    <xf numFmtId="0" fontId="0" fillId="0" borderId="0" xfId="0"/>
    <xf numFmtId="0" fontId="0" fillId="2" borderId="1" xfId="0" applyFill="1" applyBorder="1" applyAlignment="1">
      <alignment horizontal="center" wrapText="1"/>
    </xf>
    <xf numFmtId="2" fontId="0" fillId="2" borderId="1" xfId="0" applyNumberFormat="1" applyFill="1" applyBorder="1" applyAlignment="1">
      <alignment horizontal="center" wrapText="1"/>
    </xf>
    <xf numFmtId="164" fontId="0" fillId="2" borderId="1" xfId="0" applyNumberFormat="1" applyFill="1" applyBorder="1" applyAlignment="1">
      <alignment horizontal="center" wrapText="1"/>
    </xf>
    <xf numFmtId="0" fontId="0" fillId="0" borderId="0" xfId="0" applyAlignment="1">
      <alignment horizontal="center"/>
    </xf>
    <xf numFmtId="2" fontId="0" fillId="0" borderId="0" xfId="0" applyNumberFormat="1" applyAlignment="1">
      <alignment horizontal="center"/>
    </xf>
    <xf numFmtId="164" fontId="0" fillId="0" borderId="0" xfId="0" applyNumberFormat="1" applyAlignment="1">
      <alignment horizontal="center"/>
    </xf>
    <xf numFmtId="0" fontId="0" fillId="2" borderId="2" xfId="0" applyFill="1" applyBorder="1" applyAlignment="1">
      <alignment horizontal="center" wrapText="1"/>
    </xf>
    <xf numFmtId="0" fontId="2" fillId="2" borderId="3" xfId="0" applyFont="1" applyFill="1" applyBorder="1" applyAlignment="1">
      <alignment horizontal="center" wrapText="1"/>
    </xf>
    <xf numFmtId="0" fontId="0" fillId="2" borderId="4" xfId="0" applyFill="1" applyBorder="1" applyAlignment="1">
      <alignment horizontal="center" wrapText="1"/>
    </xf>
    <xf numFmtId="0" fontId="0" fillId="2" borderId="5" xfId="0" applyFill="1" applyBorder="1" applyAlignment="1">
      <alignment horizontal="center" wrapText="1"/>
    </xf>
    <xf numFmtId="0" fontId="0" fillId="2" borderId="6" xfId="0" applyFill="1" applyBorder="1" applyAlignment="1">
      <alignment horizontal="center" wrapText="1"/>
    </xf>
    <xf numFmtId="0" fontId="0" fillId="0" borderId="0" xfId="0" applyBorder="1"/>
    <xf numFmtId="49" fontId="0" fillId="2" borderId="2" xfId="0" applyNumberFormat="1" applyFill="1" applyBorder="1" applyAlignment="1">
      <alignment horizontal="center" wrapText="1"/>
    </xf>
    <xf numFmtId="49" fontId="0" fillId="2" borderId="1" xfId="0" applyNumberFormat="1" applyFill="1" applyBorder="1" applyAlignment="1">
      <alignment horizontal="center" wrapText="1"/>
    </xf>
    <xf numFmtId="49" fontId="0" fillId="2" borderId="4" xfId="0" applyNumberFormat="1" applyFill="1" applyBorder="1" applyAlignment="1">
      <alignment horizontal="center" wrapText="1"/>
    </xf>
    <xf numFmtId="0" fontId="6" fillId="0" borderId="3" xfId="0" applyFont="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9" xfId="0" applyFont="1" applyBorder="1" applyAlignment="1">
      <alignment horizontal="center" wrapText="1"/>
    </xf>
    <xf numFmtId="0" fontId="0" fillId="0" borderId="7" xfId="0" applyNumberFormat="1" applyBorder="1" applyAlignment="1">
      <alignment horizontal="center" vertical="center"/>
    </xf>
    <xf numFmtId="0" fontId="0" fillId="2" borderId="1" xfId="0" applyNumberFormat="1" applyFill="1" applyBorder="1" applyAlignment="1">
      <alignment horizontal="center" vertical="center" wrapText="1"/>
    </xf>
    <xf numFmtId="0" fontId="0" fillId="2" borderId="10" xfId="0" applyNumberFormat="1" applyFill="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49" fontId="0" fillId="0" borderId="7" xfId="0" applyNumberFormat="1" applyBorder="1" applyAlignment="1">
      <alignment horizontal="center"/>
    </xf>
    <xf numFmtId="49" fontId="0" fillId="2" borderId="10" xfId="0" applyNumberFormat="1" applyFill="1" applyBorder="1" applyAlignment="1">
      <alignment horizontal="center" wrapText="1"/>
    </xf>
    <xf numFmtId="0" fontId="0" fillId="0" borderId="7" xfId="0" applyNumberFormat="1" applyBorder="1" applyAlignment="1">
      <alignment horizontal="center"/>
    </xf>
    <xf numFmtId="0" fontId="0" fillId="2" borderId="1" xfId="0" applyNumberFormat="1" applyFill="1" applyBorder="1" applyAlignment="1">
      <alignment horizontal="center" wrapText="1"/>
    </xf>
    <xf numFmtId="0" fontId="0" fillId="2" borderId="10" xfId="0" applyNumberFormat="1" applyFill="1" applyBorder="1" applyAlignment="1">
      <alignment horizontal="center" wrapText="1"/>
    </xf>
    <xf numFmtId="0" fontId="0" fillId="2" borderId="11" xfId="0" applyNumberFormat="1" applyFill="1" applyBorder="1" applyAlignment="1">
      <alignment horizontal="center" wrapText="1"/>
    </xf>
    <xf numFmtId="0" fontId="0" fillId="2" borderId="12" xfId="0" applyNumberFormat="1" applyFill="1" applyBorder="1" applyAlignment="1">
      <alignment horizontal="center" wrapText="1"/>
    </xf>
    <xf numFmtId="164" fontId="0" fillId="2" borderId="11" xfId="0" applyNumberFormat="1" applyFill="1" applyBorder="1" applyAlignment="1">
      <alignment horizontal="center" wrapText="1"/>
    </xf>
    <xf numFmtId="0" fontId="1" fillId="0" borderId="0" xfId="0" applyFont="1" applyBorder="1" applyAlignment="1">
      <alignment vertical="justify"/>
    </xf>
    <xf numFmtId="0" fontId="8" fillId="3" borderId="13" xfId="0" applyFont="1" applyFill="1" applyBorder="1" applyAlignment="1">
      <alignment horizontal="center" wrapText="1"/>
    </xf>
    <xf numFmtId="2" fontId="8" fillId="3" borderId="13" xfId="0" applyNumberFormat="1" applyFont="1" applyFill="1" applyBorder="1" applyAlignment="1">
      <alignment horizontal="center" wrapText="1"/>
    </xf>
    <xf numFmtId="164" fontId="8" fillId="3" borderId="13" xfId="0" applyNumberFormat="1" applyFont="1" applyFill="1" applyBorder="1" applyAlignment="1">
      <alignment horizontal="center" wrapText="1"/>
    </xf>
    <xf numFmtId="164" fontId="8" fillId="3" borderId="14" xfId="0" applyNumberFormat="1" applyFont="1" applyFill="1" applyBorder="1" applyAlignment="1">
      <alignment horizontal="center" wrapText="1"/>
    </xf>
    <xf numFmtId="0" fontId="9" fillId="3" borderId="16" xfId="0" applyFont="1" applyFill="1" applyBorder="1" applyAlignment="1">
      <alignment horizontal="left"/>
    </xf>
    <xf numFmtId="0" fontId="10" fillId="3" borderId="17" xfId="0" applyFont="1" applyFill="1" applyBorder="1" applyAlignment="1">
      <alignment horizontal="center"/>
    </xf>
    <xf numFmtId="2" fontId="10" fillId="3" borderId="17" xfId="0" applyNumberFormat="1" applyFont="1" applyFill="1" applyBorder="1" applyAlignment="1">
      <alignment horizontal="center"/>
    </xf>
    <xf numFmtId="164" fontId="10" fillId="3" borderId="17" xfId="0" applyNumberFormat="1" applyFont="1" applyFill="1" applyBorder="1" applyAlignment="1">
      <alignment horizontal="center"/>
    </xf>
    <xf numFmtId="164" fontId="10" fillId="3" borderId="18" xfId="0" applyNumberFormat="1" applyFont="1" applyFill="1" applyBorder="1" applyAlignment="1">
      <alignment horizontal="center"/>
    </xf>
    <xf numFmtId="0" fontId="8" fillId="3" borderId="14" xfId="0" applyFont="1" applyFill="1" applyBorder="1" applyAlignment="1">
      <alignment horizontal="center" wrapText="1"/>
    </xf>
    <xf numFmtId="0" fontId="8" fillId="3" borderId="19" xfId="0" applyFont="1" applyFill="1" applyBorder="1" applyAlignment="1">
      <alignment horizontal="center" wrapText="1"/>
    </xf>
    <xf numFmtId="0" fontId="8" fillId="3" borderId="4" xfId="0"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0" fillId="0" borderId="20" xfId="0" applyBorder="1"/>
    <xf numFmtId="0" fontId="8" fillId="3" borderId="1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6" fillId="0" borderId="0" xfId="0" applyFont="1" applyBorder="1"/>
    <xf numFmtId="0" fontId="5" fillId="0" borderId="15" xfId="0" applyFont="1" applyBorder="1"/>
    <xf numFmtId="0" fontId="0" fillId="0" borderId="15" xfId="0" applyBorder="1"/>
    <xf numFmtId="164" fontId="0" fillId="0" borderId="15" xfId="0" applyNumberFormat="1" applyBorder="1" applyAlignment="1">
      <alignment horizontal="center"/>
    </xf>
    <xf numFmtId="0" fontId="6" fillId="0" borderId="0" xfId="0" applyFont="1" applyFill="1" applyBorder="1"/>
    <xf numFmtId="0" fontId="8" fillId="3" borderId="22" xfId="0" applyFont="1" applyFill="1" applyBorder="1" applyAlignment="1">
      <alignment horizontal="center"/>
    </xf>
    <xf numFmtId="0" fontId="8" fillId="3" borderId="23" xfId="0" applyFont="1" applyFill="1" applyBorder="1" applyAlignment="1">
      <alignment horizontal="center"/>
    </xf>
    <xf numFmtId="0" fontId="8" fillId="3" borderId="24" xfId="0" applyFont="1" applyFill="1" applyBorder="1" applyAlignment="1">
      <alignment horizontal="center"/>
    </xf>
    <xf numFmtId="0" fontId="3" fillId="0" borderId="14" xfId="0" applyFont="1" applyBorder="1" applyAlignment="1"/>
    <xf numFmtId="0" fontId="0" fillId="0" borderId="14" xfId="0" applyBorder="1" applyAlignment="1"/>
    <xf numFmtId="0" fontId="1" fillId="0" borderId="0" xfId="0" applyNumberFormat="1" applyFont="1" applyBorder="1" applyAlignment="1">
      <alignment vertical="justify" wrapText="1"/>
    </xf>
    <xf numFmtId="0" fontId="1" fillId="0" borderId="0" xfId="0" applyFont="1" applyAlignment="1">
      <alignment vertical="justify"/>
    </xf>
    <xf numFmtId="0" fontId="8" fillId="3" borderId="25"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0" fillId="0" borderId="0" xfId="0" applyBorder="1" applyAlignment="1">
      <alignment horizontal="left"/>
    </xf>
    <xf numFmtId="0" fontId="0" fillId="0" borderId="0" xfId="0" applyAlignment="1">
      <alignment vertical="justify"/>
    </xf>
    <xf numFmtId="0" fontId="8" fillId="3" borderId="26" xfId="0" applyFont="1" applyFill="1" applyBorder="1" applyAlignment="1">
      <alignment horizontal="center"/>
    </xf>
    <xf numFmtId="0" fontId="8" fillId="3" borderId="27" xfId="0" applyFont="1" applyFill="1" applyBorder="1" applyAlignment="1">
      <alignment horizontal="center"/>
    </xf>
    <xf numFmtId="0" fontId="8" fillId="3" borderId="28" xfId="0" applyFont="1" applyFill="1" applyBorder="1" applyAlignment="1">
      <alignment horizontal="center" vertical="center" wrapText="1"/>
    </xf>
    <xf numFmtId="0" fontId="8" fillId="3" borderId="29"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1" Type="http://schemas.openxmlformats.org/officeDocument/2006/relationships/image" Target="../media/image29.jpeg"/></Relationships>
</file>

<file path=xl/drawings/drawing1.xml><?xml version="1.0" encoding="utf-8"?>
<xdr:wsDr xmlns:xdr="http://schemas.openxmlformats.org/drawingml/2006/spreadsheetDrawing" xmlns:a="http://schemas.openxmlformats.org/drawingml/2006/main">
  <xdr:twoCellAnchor editAs="oneCell">
    <xdr:from>
      <xdr:col>9</xdr:col>
      <xdr:colOff>66675</xdr:colOff>
      <xdr:row>7</xdr:row>
      <xdr:rowOff>57150</xdr:rowOff>
    </xdr:from>
    <xdr:to>
      <xdr:col>9</xdr:col>
      <xdr:colOff>800100</xdr:colOff>
      <xdr:row>16</xdr:row>
      <xdr:rowOff>114300</xdr:rowOff>
    </xdr:to>
    <xdr:pic>
      <xdr:nvPicPr>
        <xdr:cNvPr id="1154" name="Picture 1" descr="1-10"/>
        <xdr:cNvPicPr>
          <a:picLocks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240982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17</xdr:row>
      <xdr:rowOff>57150</xdr:rowOff>
    </xdr:from>
    <xdr:to>
      <xdr:col>9</xdr:col>
      <xdr:colOff>800100</xdr:colOff>
      <xdr:row>26</xdr:row>
      <xdr:rowOff>123825</xdr:rowOff>
    </xdr:to>
    <xdr:pic>
      <xdr:nvPicPr>
        <xdr:cNvPr id="1155" name="Picture 2" descr="11-20"/>
        <xdr:cNvPicPr>
          <a:picLocks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4029075"/>
          <a:ext cx="7334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27</xdr:row>
      <xdr:rowOff>47625</xdr:rowOff>
    </xdr:from>
    <xdr:to>
      <xdr:col>9</xdr:col>
      <xdr:colOff>800100</xdr:colOff>
      <xdr:row>32</xdr:row>
      <xdr:rowOff>9525</xdr:rowOff>
    </xdr:to>
    <xdr:pic>
      <xdr:nvPicPr>
        <xdr:cNvPr id="1156" name="Picture 3" descr="21-30"/>
        <xdr:cNvPicPr>
          <a:picLocks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b="49374"/>
        <a:stretch>
          <a:fillRect/>
        </a:stretch>
      </xdr:blipFill>
      <xdr:spPr bwMode="auto">
        <a:xfrm>
          <a:off x="3495675" y="5638800"/>
          <a:ext cx="7334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37</xdr:row>
      <xdr:rowOff>57150</xdr:rowOff>
    </xdr:from>
    <xdr:to>
      <xdr:col>9</xdr:col>
      <xdr:colOff>800100</xdr:colOff>
      <xdr:row>46</xdr:row>
      <xdr:rowOff>114300</xdr:rowOff>
    </xdr:to>
    <xdr:pic>
      <xdr:nvPicPr>
        <xdr:cNvPr id="1157" name="Picture 4" descr="31-40"/>
        <xdr:cNvPicPr>
          <a:picLocks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726757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47</xdr:row>
      <xdr:rowOff>57150</xdr:rowOff>
    </xdr:from>
    <xdr:to>
      <xdr:col>9</xdr:col>
      <xdr:colOff>800100</xdr:colOff>
      <xdr:row>56</xdr:row>
      <xdr:rowOff>123825</xdr:rowOff>
    </xdr:to>
    <xdr:pic>
      <xdr:nvPicPr>
        <xdr:cNvPr id="1158" name="Picture 5" descr="41-50"/>
        <xdr:cNvPicPr>
          <a:picLocks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8886825"/>
          <a:ext cx="7334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57</xdr:row>
      <xdr:rowOff>57150</xdr:rowOff>
    </xdr:from>
    <xdr:to>
      <xdr:col>9</xdr:col>
      <xdr:colOff>800100</xdr:colOff>
      <xdr:row>64</xdr:row>
      <xdr:rowOff>152400</xdr:rowOff>
    </xdr:to>
    <xdr:pic>
      <xdr:nvPicPr>
        <xdr:cNvPr id="1159" name="Picture 6" descr="51-60"/>
        <xdr:cNvPicPr>
          <a:picLocks noChangeArrowheads="1"/>
        </xdr:cNvPicPr>
      </xdr:nvPicPr>
      <xdr:blipFill>
        <a:blip xmlns:r="http://schemas.openxmlformats.org/officeDocument/2006/relationships" r:embed="rId6" cstate="print">
          <a:clrChange>
            <a:clrFrom>
              <a:srgbClr val="FFFFFF"/>
            </a:clrFrom>
            <a:clrTo>
              <a:srgbClr val="FFFFFF">
                <a:alpha val="0"/>
              </a:srgbClr>
            </a:clrTo>
          </a:clrChange>
          <a:extLst>
            <a:ext uri="{28A0092B-C50C-407E-A947-70E740481C1C}">
              <a14:useLocalDpi xmlns:a14="http://schemas.microsoft.com/office/drawing/2010/main" val="0"/>
            </a:ext>
          </a:extLst>
        </a:blip>
        <a:srcRect b="18867"/>
        <a:stretch>
          <a:fillRect/>
        </a:stretch>
      </xdr:blipFill>
      <xdr:spPr bwMode="auto">
        <a:xfrm>
          <a:off x="3495675" y="10506075"/>
          <a:ext cx="7334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67</xdr:row>
      <xdr:rowOff>57150</xdr:rowOff>
    </xdr:from>
    <xdr:to>
      <xdr:col>9</xdr:col>
      <xdr:colOff>800100</xdr:colOff>
      <xdr:row>76</xdr:row>
      <xdr:rowOff>114300</xdr:rowOff>
    </xdr:to>
    <xdr:pic>
      <xdr:nvPicPr>
        <xdr:cNvPr id="1160" name="Picture 7" descr="61-70"/>
        <xdr:cNvPicPr>
          <a:picLocks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1212532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77</xdr:row>
      <xdr:rowOff>47625</xdr:rowOff>
    </xdr:from>
    <xdr:to>
      <xdr:col>9</xdr:col>
      <xdr:colOff>800100</xdr:colOff>
      <xdr:row>86</xdr:row>
      <xdr:rowOff>104775</xdr:rowOff>
    </xdr:to>
    <xdr:pic>
      <xdr:nvPicPr>
        <xdr:cNvPr id="1161" name="Picture 8" descr="71-80"/>
        <xdr:cNvPicPr>
          <a:picLocks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13735050"/>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87</xdr:row>
      <xdr:rowOff>66675</xdr:rowOff>
    </xdr:from>
    <xdr:to>
      <xdr:col>9</xdr:col>
      <xdr:colOff>800100</xdr:colOff>
      <xdr:row>96</xdr:row>
      <xdr:rowOff>133350</xdr:rowOff>
    </xdr:to>
    <xdr:pic>
      <xdr:nvPicPr>
        <xdr:cNvPr id="1162" name="Picture 9" descr="81-90"/>
        <xdr:cNvPicPr>
          <a:picLocks noChangeArrowheads="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15373350"/>
          <a:ext cx="7334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97</xdr:row>
      <xdr:rowOff>47625</xdr:rowOff>
    </xdr:from>
    <xdr:to>
      <xdr:col>9</xdr:col>
      <xdr:colOff>800100</xdr:colOff>
      <xdr:row>97</xdr:row>
      <xdr:rowOff>142875</xdr:rowOff>
    </xdr:to>
    <xdr:pic>
      <xdr:nvPicPr>
        <xdr:cNvPr id="1163" name="Picture 10" descr="091-100"/>
        <xdr:cNvPicPr>
          <a:picLocks noChangeArrowheads="1"/>
        </xdr:cNvPicPr>
      </xdr:nvPicPr>
      <xdr:blipFill>
        <a:blip xmlns:r="http://schemas.openxmlformats.org/officeDocument/2006/relationships" r:embed="rId10" cstate="print">
          <a:clrChange>
            <a:clrFrom>
              <a:srgbClr val="FFFFFF"/>
            </a:clrFrom>
            <a:clrTo>
              <a:srgbClr val="FFFFFF">
                <a:alpha val="0"/>
              </a:srgbClr>
            </a:clrTo>
          </a:clrChange>
          <a:extLst>
            <a:ext uri="{28A0092B-C50C-407E-A947-70E740481C1C}">
              <a14:useLocalDpi xmlns:a14="http://schemas.microsoft.com/office/drawing/2010/main" val="0"/>
            </a:ext>
          </a:extLst>
        </a:blip>
        <a:srcRect b="93788"/>
        <a:stretch>
          <a:fillRect/>
        </a:stretch>
      </xdr:blipFill>
      <xdr:spPr bwMode="auto">
        <a:xfrm>
          <a:off x="3495675" y="16973550"/>
          <a:ext cx="7334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107</xdr:row>
      <xdr:rowOff>47625</xdr:rowOff>
    </xdr:from>
    <xdr:to>
      <xdr:col>9</xdr:col>
      <xdr:colOff>800100</xdr:colOff>
      <xdr:row>116</xdr:row>
      <xdr:rowOff>114300</xdr:rowOff>
    </xdr:to>
    <xdr:pic>
      <xdr:nvPicPr>
        <xdr:cNvPr id="1164" name="Picture 11" descr="101-110"/>
        <xdr:cNvPicPr>
          <a:picLocks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18592800"/>
          <a:ext cx="7334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117</xdr:row>
      <xdr:rowOff>47625</xdr:rowOff>
    </xdr:from>
    <xdr:to>
      <xdr:col>9</xdr:col>
      <xdr:colOff>800100</xdr:colOff>
      <xdr:row>126</xdr:row>
      <xdr:rowOff>104775</xdr:rowOff>
    </xdr:to>
    <xdr:pic>
      <xdr:nvPicPr>
        <xdr:cNvPr id="1165" name="Picture 12" descr="111-120"/>
        <xdr:cNvPicPr>
          <a:picLocks noChangeArrowheads="1"/>
        </xdr:cNvPicPr>
      </xdr:nvPicPr>
      <xdr:blipFill>
        <a:blip xmlns:r="http://schemas.openxmlformats.org/officeDocument/2006/relationships" r:embed="rId1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20212050"/>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127</xdr:row>
      <xdr:rowOff>38100</xdr:rowOff>
    </xdr:from>
    <xdr:to>
      <xdr:col>9</xdr:col>
      <xdr:colOff>800100</xdr:colOff>
      <xdr:row>131</xdr:row>
      <xdr:rowOff>9525</xdr:rowOff>
    </xdr:to>
    <xdr:pic>
      <xdr:nvPicPr>
        <xdr:cNvPr id="1166" name="Picture 13" descr="121-130"/>
        <xdr:cNvPicPr>
          <a:picLocks noChangeArrowheads="1"/>
        </xdr:cNvPicPr>
      </xdr:nvPicPr>
      <xdr:blipFill>
        <a:blip xmlns:r="http://schemas.openxmlformats.org/officeDocument/2006/relationships" r:embed="rId13" cstate="print">
          <a:clrChange>
            <a:clrFrom>
              <a:srgbClr val="FFFFFF"/>
            </a:clrFrom>
            <a:clrTo>
              <a:srgbClr val="FFFFFF">
                <a:alpha val="0"/>
              </a:srgbClr>
            </a:clrTo>
          </a:clrChange>
          <a:extLst>
            <a:ext uri="{28A0092B-C50C-407E-A947-70E740481C1C}">
              <a14:useLocalDpi xmlns:a14="http://schemas.microsoft.com/office/drawing/2010/main" val="0"/>
            </a:ext>
          </a:extLst>
        </a:blip>
        <a:srcRect b="59375"/>
        <a:stretch>
          <a:fillRect/>
        </a:stretch>
      </xdr:blipFill>
      <xdr:spPr bwMode="auto">
        <a:xfrm>
          <a:off x="3495675" y="21821775"/>
          <a:ext cx="7334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137</xdr:row>
      <xdr:rowOff>47625</xdr:rowOff>
    </xdr:from>
    <xdr:to>
      <xdr:col>9</xdr:col>
      <xdr:colOff>800100</xdr:colOff>
      <xdr:row>146</xdr:row>
      <xdr:rowOff>114300</xdr:rowOff>
    </xdr:to>
    <xdr:pic>
      <xdr:nvPicPr>
        <xdr:cNvPr id="1167" name="Picture 14" descr="131-140"/>
        <xdr:cNvPicPr>
          <a:picLocks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23450550"/>
          <a:ext cx="7334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147</xdr:row>
      <xdr:rowOff>57150</xdr:rowOff>
    </xdr:from>
    <xdr:to>
      <xdr:col>9</xdr:col>
      <xdr:colOff>800100</xdr:colOff>
      <xdr:row>156</xdr:row>
      <xdr:rowOff>114300</xdr:rowOff>
    </xdr:to>
    <xdr:pic>
      <xdr:nvPicPr>
        <xdr:cNvPr id="1168" name="Picture 15" descr="141-150"/>
        <xdr:cNvPicPr>
          <a:picLocks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2507932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157</xdr:row>
      <xdr:rowOff>57150</xdr:rowOff>
    </xdr:from>
    <xdr:to>
      <xdr:col>9</xdr:col>
      <xdr:colOff>800100</xdr:colOff>
      <xdr:row>164</xdr:row>
      <xdr:rowOff>0</xdr:rowOff>
    </xdr:to>
    <xdr:pic>
      <xdr:nvPicPr>
        <xdr:cNvPr id="1169" name="Picture 16" descr="151-160"/>
        <xdr:cNvPicPr>
          <a:picLocks noChangeArrowheads="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rcRect b="28931"/>
        <a:stretch>
          <a:fillRect/>
        </a:stretch>
      </xdr:blipFill>
      <xdr:spPr bwMode="auto">
        <a:xfrm>
          <a:off x="3495675" y="26698575"/>
          <a:ext cx="7334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167</xdr:row>
      <xdr:rowOff>38100</xdr:rowOff>
    </xdr:from>
    <xdr:to>
      <xdr:col>9</xdr:col>
      <xdr:colOff>800100</xdr:colOff>
      <xdr:row>176</xdr:row>
      <xdr:rowOff>104775</xdr:rowOff>
    </xdr:to>
    <xdr:pic>
      <xdr:nvPicPr>
        <xdr:cNvPr id="1170" name="Picture 17" descr="161-170"/>
        <xdr:cNvPicPr>
          <a:picLocks noChangeArrowheads="1"/>
        </xdr:cNvPicPr>
      </xdr:nvPicPr>
      <xdr:blipFill>
        <a:blip xmlns:r="http://schemas.openxmlformats.org/officeDocument/2006/relationships" r:embed="rId1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28298775"/>
          <a:ext cx="7334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177</xdr:row>
      <xdr:rowOff>57150</xdr:rowOff>
    </xdr:from>
    <xdr:to>
      <xdr:col>9</xdr:col>
      <xdr:colOff>800100</xdr:colOff>
      <xdr:row>186</xdr:row>
      <xdr:rowOff>114300</xdr:rowOff>
    </xdr:to>
    <xdr:pic>
      <xdr:nvPicPr>
        <xdr:cNvPr id="1171" name="Picture 18" descr="171-180"/>
        <xdr:cNvPicPr>
          <a:picLocks noChangeArrowheads="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2993707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187</xdr:row>
      <xdr:rowOff>57150</xdr:rowOff>
    </xdr:from>
    <xdr:to>
      <xdr:col>9</xdr:col>
      <xdr:colOff>800100</xdr:colOff>
      <xdr:row>196</xdr:row>
      <xdr:rowOff>114300</xdr:rowOff>
    </xdr:to>
    <xdr:pic>
      <xdr:nvPicPr>
        <xdr:cNvPr id="1172" name="Picture 19" descr="181-190"/>
        <xdr:cNvPicPr>
          <a:picLocks noChangeArrowheads="1"/>
        </xdr:cNvPicPr>
      </xdr:nvPicPr>
      <xdr:blipFill>
        <a:blip xmlns:r="http://schemas.openxmlformats.org/officeDocument/2006/relationships" r:embed="rId1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3155632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197</xdr:row>
      <xdr:rowOff>57150</xdr:rowOff>
    </xdr:from>
    <xdr:to>
      <xdr:col>9</xdr:col>
      <xdr:colOff>800100</xdr:colOff>
      <xdr:row>206</xdr:row>
      <xdr:rowOff>123825</xdr:rowOff>
    </xdr:to>
    <xdr:pic>
      <xdr:nvPicPr>
        <xdr:cNvPr id="1173" name="Picture 20" descr="191-200"/>
        <xdr:cNvPicPr>
          <a:picLocks noChangeArrowheads="1"/>
        </xdr:cNvPicPr>
      </xdr:nvPicPr>
      <xdr:blipFill>
        <a:blip xmlns:r="http://schemas.openxmlformats.org/officeDocument/2006/relationships" r:embed="rId2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33175575"/>
          <a:ext cx="7334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207</xdr:row>
      <xdr:rowOff>57150</xdr:rowOff>
    </xdr:from>
    <xdr:to>
      <xdr:col>9</xdr:col>
      <xdr:colOff>800100</xdr:colOff>
      <xdr:row>216</xdr:row>
      <xdr:rowOff>114300</xdr:rowOff>
    </xdr:to>
    <xdr:pic>
      <xdr:nvPicPr>
        <xdr:cNvPr id="1174" name="Picture 21" descr="201-210"/>
        <xdr:cNvPicPr>
          <a:picLocks noChangeArrowheads="1"/>
        </xdr:cNvPicPr>
      </xdr:nvPicPr>
      <xdr:blipFill>
        <a:blip xmlns:r="http://schemas.openxmlformats.org/officeDocument/2006/relationships" r:embed="rId2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3479482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217</xdr:row>
      <xdr:rowOff>57150</xdr:rowOff>
    </xdr:from>
    <xdr:to>
      <xdr:col>9</xdr:col>
      <xdr:colOff>800100</xdr:colOff>
      <xdr:row>226</xdr:row>
      <xdr:rowOff>114300</xdr:rowOff>
    </xdr:to>
    <xdr:pic>
      <xdr:nvPicPr>
        <xdr:cNvPr id="1175" name="Picture 22" descr="211-220"/>
        <xdr:cNvPicPr>
          <a:picLocks noChangeArrowheads="1"/>
        </xdr:cNvPicPr>
      </xdr:nvPicPr>
      <xdr:blipFill>
        <a:blip xmlns:r="http://schemas.openxmlformats.org/officeDocument/2006/relationships" r:embed="rId2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36414075"/>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227</xdr:row>
      <xdr:rowOff>47625</xdr:rowOff>
    </xdr:from>
    <xdr:to>
      <xdr:col>9</xdr:col>
      <xdr:colOff>800100</xdr:colOff>
      <xdr:row>229</xdr:row>
      <xdr:rowOff>142875</xdr:rowOff>
    </xdr:to>
    <xdr:pic>
      <xdr:nvPicPr>
        <xdr:cNvPr id="1176" name="Picture 23" descr="211-220"/>
        <xdr:cNvPicPr>
          <a:picLocks noChangeArrowheads="1"/>
        </xdr:cNvPicPr>
      </xdr:nvPicPr>
      <xdr:blipFill>
        <a:blip xmlns:r="http://schemas.openxmlformats.org/officeDocument/2006/relationships" r:embed="rId23" cstate="print">
          <a:clrChange>
            <a:clrFrom>
              <a:srgbClr val="FFFFFF"/>
            </a:clrFrom>
            <a:clrTo>
              <a:srgbClr val="FFFFFF">
                <a:alpha val="0"/>
              </a:srgbClr>
            </a:clrTo>
          </a:clrChange>
          <a:extLst>
            <a:ext uri="{28A0092B-C50C-407E-A947-70E740481C1C}">
              <a14:useLocalDpi xmlns:a14="http://schemas.microsoft.com/office/drawing/2010/main" val="0"/>
            </a:ext>
          </a:extLst>
        </a:blip>
        <a:srcRect b="72327"/>
        <a:stretch>
          <a:fillRect/>
        </a:stretch>
      </xdr:blipFill>
      <xdr:spPr bwMode="auto">
        <a:xfrm>
          <a:off x="3495675" y="38023800"/>
          <a:ext cx="7334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237</xdr:row>
      <xdr:rowOff>57150</xdr:rowOff>
    </xdr:from>
    <xdr:to>
      <xdr:col>9</xdr:col>
      <xdr:colOff>800100</xdr:colOff>
      <xdr:row>246</xdr:row>
      <xdr:rowOff>104775</xdr:rowOff>
    </xdr:to>
    <xdr:pic>
      <xdr:nvPicPr>
        <xdr:cNvPr id="1177" name="Picture 24" descr="231-240"/>
        <xdr:cNvPicPr>
          <a:picLocks noChangeArrowheads="1"/>
        </xdr:cNvPicPr>
      </xdr:nvPicPr>
      <xdr:blipFill>
        <a:blip xmlns:r="http://schemas.openxmlformats.org/officeDocument/2006/relationships" r:embed="rId2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39652575"/>
          <a:ext cx="73342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247</xdr:row>
      <xdr:rowOff>47625</xdr:rowOff>
    </xdr:from>
    <xdr:to>
      <xdr:col>9</xdr:col>
      <xdr:colOff>800100</xdr:colOff>
      <xdr:row>256</xdr:row>
      <xdr:rowOff>104775</xdr:rowOff>
    </xdr:to>
    <xdr:pic>
      <xdr:nvPicPr>
        <xdr:cNvPr id="1178" name="Picture 25" descr="241-250"/>
        <xdr:cNvPicPr>
          <a:picLocks noChangeArrowheads="1"/>
        </xdr:cNvPicPr>
      </xdr:nvPicPr>
      <xdr:blipFill>
        <a:blip xmlns:r="http://schemas.openxmlformats.org/officeDocument/2006/relationships" r:embed="rId2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41262300"/>
          <a:ext cx="7334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257</xdr:row>
      <xdr:rowOff>57150</xdr:rowOff>
    </xdr:from>
    <xdr:to>
      <xdr:col>9</xdr:col>
      <xdr:colOff>800100</xdr:colOff>
      <xdr:row>260</xdr:row>
      <xdr:rowOff>104775</xdr:rowOff>
    </xdr:to>
    <xdr:pic>
      <xdr:nvPicPr>
        <xdr:cNvPr id="1179" name="Picture 26" descr="251-254"/>
        <xdr:cNvPicPr>
          <a:picLocks noChangeArrowheads="1"/>
        </xdr:cNvPicPr>
      </xdr:nvPicPr>
      <xdr:blipFill>
        <a:blip xmlns:r="http://schemas.openxmlformats.org/officeDocument/2006/relationships" r:embed="rId26"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5675" y="42891075"/>
          <a:ext cx="7334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32</xdr:row>
      <xdr:rowOff>28575</xdr:rowOff>
    </xdr:from>
    <xdr:to>
      <xdr:col>9</xdr:col>
      <xdr:colOff>800100</xdr:colOff>
      <xdr:row>36</xdr:row>
      <xdr:rowOff>142875</xdr:rowOff>
    </xdr:to>
    <xdr:pic>
      <xdr:nvPicPr>
        <xdr:cNvPr id="1180" name="Picture 27" descr="21-30"/>
        <xdr:cNvPicPr>
          <a:picLocks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t="50000"/>
        <a:stretch>
          <a:fillRect/>
        </a:stretch>
      </xdr:blipFill>
      <xdr:spPr bwMode="auto">
        <a:xfrm>
          <a:off x="3495675" y="6429375"/>
          <a:ext cx="7334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65</xdr:row>
      <xdr:rowOff>19050</xdr:rowOff>
    </xdr:from>
    <xdr:to>
      <xdr:col>9</xdr:col>
      <xdr:colOff>800100</xdr:colOff>
      <xdr:row>66</xdr:row>
      <xdr:rowOff>142875</xdr:rowOff>
    </xdr:to>
    <xdr:pic>
      <xdr:nvPicPr>
        <xdr:cNvPr id="1181" name="Picture 28" descr="51-60"/>
        <xdr:cNvPicPr>
          <a:picLocks noChangeArrowheads="1"/>
        </xdr:cNvPicPr>
      </xdr:nvPicPr>
      <xdr:blipFill>
        <a:blip xmlns:r="http://schemas.openxmlformats.org/officeDocument/2006/relationships" r:embed="rId6" cstate="print">
          <a:clrChange>
            <a:clrFrom>
              <a:srgbClr val="FFFFFF"/>
            </a:clrFrom>
            <a:clrTo>
              <a:srgbClr val="FFFFFF">
                <a:alpha val="0"/>
              </a:srgbClr>
            </a:clrTo>
          </a:clrChange>
          <a:extLst>
            <a:ext uri="{28A0092B-C50C-407E-A947-70E740481C1C}">
              <a14:useLocalDpi xmlns:a14="http://schemas.microsoft.com/office/drawing/2010/main" val="0"/>
            </a:ext>
          </a:extLst>
        </a:blip>
        <a:srcRect t="81133"/>
        <a:stretch>
          <a:fillRect/>
        </a:stretch>
      </xdr:blipFill>
      <xdr:spPr bwMode="auto">
        <a:xfrm>
          <a:off x="3495675" y="11763375"/>
          <a:ext cx="7334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98</xdr:row>
      <xdr:rowOff>28575</xdr:rowOff>
    </xdr:from>
    <xdr:to>
      <xdr:col>9</xdr:col>
      <xdr:colOff>800100</xdr:colOff>
      <xdr:row>106</xdr:row>
      <xdr:rowOff>123825</xdr:rowOff>
    </xdr:to>
    <xdr:pic>
      <xdr:nvPicPr>
        <xdr:cNvPr id="1182" name="Picture 29" descr="091-100"/>
        <xdr:cNvPicPr>
          <a:picLocks noChangeArrowheads="1"/>
        </xdr:cNvPicPr>
      </xdr:nvPicPr>
      <xdr:blipFill>
        <a:blip xmlns:r="http://schemas.openxmlformats.org/officeDocument/2006/relationships"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t="9317"/>
        <a:stretch>
          <a:fillRect/>
        </a:stretch>
      </xdr:blipFill>
      <xdr:spPr bwMode="auto">
        <a:xfrm>
          <a:off x="3495675" y="17116425"/>
          <a:ext cx="7334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131</xdr:row>
      <xdr:rowOff>28575</xdr:rowOff>
    </xdr:from>
    <xdr:to>
      <xdr:col>9</xdr:col>
      <xdr:colOff>800100</xdr:colOff>
      <xdr:row>136</xdr:row>
      <xdr:rowOff>123825</xdr:rowOff>
    </xdr:to>
    <xdr:pic>
      <xdr:nvPicPr>
        <xdr:cNvPr id="1183" name="Picture 30" descr="121-130"/>
        <xdr:cNvPicPr>
          <a:picLocks noChangeArrowheads="1"/>
        </xdr:cNvPicPr>
      </xdr:nvPicPr>
      <xdr:blipFill>
        <a:blip xmlns:r="http://schemas.openxmlformats.org/officeDocument/2006/relationships" r:embed="rId28" cstate="print">
          <a:clrChange>
            <a:clrFrom>
              <a:srgbClr val="FFFFFF"/>
            </a:clrFrom>
            <a:clrTo>
              <a:srgbClr val="FFFFFF">
                <a:alpha val="0"/>
              </a:srgbClr>
            </a:clrTo>
          </a:clrChange>
          <a:extLst>
            <a:ext uri="{28A0092B-C50C-407E-A947-70E740481C1C}">
              <a14:useLocalDpi xmlns:a14="http://schemas.microsoft.com/office/drawing/2010/main" val="0"/>
            </a:ext>
          </a:extLst>
        </a:blip>
        <a:srcRect t="40625"/>
        <a:stretch>
          <a:fillRect/>
        </a:stretch>
      </xdr:blipFill>
      <xdr:spPr bwMode="auto">
        <a:xfrm>
          <a:off x="3495675" y="22459950"/>
          <a:ext cx="7334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164</xdr:row>
      <xdr:rowOff>0</xdr:rowOff>
    </xdr:from>
    <xdr:to>
      <xdr:col>9</xdr:col>
      <xdr:colOff>800100</xdr:colOff>
      <xdr:row>167</xdr:row>
      <xdr:rowOff>28575</xdr:rowOff>
    </xdr:to>
    <xdr:pic>
      <xdr:nvPicPr>
        <xdr:cNvPr id="1184" name="Picture 31" descr="151-160"/>
        <xdr:cNvPicPr>
          <a:picLocks noChangeArrowheads="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rcRect t="60378" b="5661"/>
        <a:stretch>
          <a:fillRect/>
        </a:stretch>
      </xdr:blipFill>
      <xdr:spPr bwMode="auto">
        <a:xfrm>
          <a:off x="3495675" y="27774900"/>
          <a:ext cx="7334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66675</xdr:colOff>
      <xdr:row>230</xdr:row>
      <xdr:rowOff>47625</xdr:rowOff>
    </xdr:from>
    <xdr:to>
      <xdr:col>9</xdr:col>
      <xdr:colOff>800100</xdr:colOff>
      <xdr:row>236</xdr:row>
      <xdr:rowOff>123825</xdr:rowOff>
    </xdr:to>
    <xdr:pic>
      <xdr:nvPicPr>
        <xdr:cNvPr id="1185" name="Picture 32" descr="211-220"/>
        <xdr:cNvPicPr>
          <a:picLocks noChangeArrowheads="1"/>
        </xdr:cNvPicPr>
      </xdr:nvPicPr>
      <xdr:blipFill>
        <a:blip xmlns:r="http://schemas.openxmlformats.org/officeDocument/2006/relationships" r:embed="rId22" cstate="print">
          <a:clrChange>
            <a:clrFrom>
              <a:srgbClr val="FFFFFF"/>
            </a:clrFrom>
            <a:clrTo>
              <a:srgbClr val="FFFFFF">
                <a:alpha val="0"/>
              </a:srgbClr>
            </a:clrTo>
          </a:clrChange>
          <a:extLst>
            <a:ext uri="{28A0092B-C50C-407E-A947-70E740481C1C}">
              <a14:useLocalDpi xmlns:a14="http://schemas.microsoft.com/office/drawing/2010/main" val="0"/>
            </a:ext>
          </a:extLst>
        </a:blip>
        <a:srcRect t="30818"/>
        <a:stretch>
          <a:fillRect/>
        </a:stretch>
      </xdr:blipFill>
      <xdr:spPr bwMode="auto">
        <a:xfrm>
          <a:off x="3495675" y="38509575"/>
          <a:ext cx="7334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57150</xdr:colOff>
      <xdr:row>7</xdr:row>
      <xdr:rowOff>19050</xdr:rowOff>
    </xdr:from>
    <xdr:to>
      <xdr:col>8</xdr:col>
      <xdr:colOff>714375</xdr:colOff>
      <xdr:row>8</xdr:row>
      <xdr:rowOff>0</xdr:rowOff>
    </xdr:to>
    <xdr:pic>
      <xdr:nvPicPr>
        <xdr:cNvPr id="2077" name="Picture 1" descr="R3_0Standard"/>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5285" t="9996" r="15285" b="86325"/>
        <a:stretch>
          <a:fillRect/>
        </a:stretch>
      </xdr:blipFill>
      <xdr:spPr bwMode="auto">
        <a:xfrm>
          <a:off x="5286375" y="2085975"/>
          <a:ext cx="552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28575</xdr:colOff>
      <xdr:row>9</xdr:row>
      <xdr:rowOff>47625</xdr:rowOff>
    </xdr:from>
    <xdr:to>
      <xdr:col>8</xdr:col>
      <xdr:colOff>704850</xdr:colOff>
      <xdr:row>10</xdr:row>
      <xdr:rowOff>0</xdr:rowOff>
    </xdr:to>
    <xdr:pic>
      <xdr:nvPicPr>
        <xdr:cNvPr id="2078" name="Picture 2" descr="R3_0Standard"/>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110" t="29077" r="14110" b="68150"/>
        <a:stretch>
          <a:fillRect/>
        </a:stretch>
      </xdr:blipFill>
      <xdr:spPr bwMode="auto">
        <a:xfrm>
          <a:off x="5257800" y="2647950"/>
          <a:ext cx="5810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19050</xdr:colOff>
      <xdr:row>10</xdr:row>
      <xdr:rowOff>9525</xdr:rowOff>
    </xdr:from>
    <xdr:to>
      <xdr:col>8</xdr:col>
      <xdr:colOff>723900</xdr:colOff>
      <xdr:row>11</xdr:row>
      <xdr:rowOff>0</xdr:rowOff>
    </xdr:to>
    <xdr:pic>
      <xdr:nvPicPr>
        <xdr:cNvPr id="2079" name="Picture 3" descr="R3_0Standard"/>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110" t="37256" r="14110" b="59064"/>
        <a:stretch>
          <a:fillRect/>
        </a:stretch>
      </xdr:blipFill>
      <xdr:spPr bwMode="auto">
        <a:xfrm>
          <a:off x="5248275" y="27717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28575</xdr:colOff>
      <xdr:row>11</xdr:row>
      <xdr:rowOff>57150</xdr:rowOff>
    </xdr:from>
    <xdr:to>
      <xdr:col>9</xdr:col>
      <xdr:colOff>0</xdr:colOff>
      <xdr:row>12</xdr:row>
      <xdr:rowOff>47625</xdr:rowOff>
    </xdr:to>
    <xdr:pic>
      <xdr:nvPicPr>
        <xdr:cNvPr id="2080" name="Picture 4" descr="R3_0Standard"/>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110" t="46342" r="14110" b="49977"/>
        <a:stretch>
          <a:fillRect/>
        </a:stretch>
      </xdr:blipFill>
      <xdr:spPr bwMode="auto">
        <a:xfrm>
          <a:off x="5257800" y="2981325"/>
          <a:ext cx="5810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28575</xdr:colOff>
      <xdr:row>12</xdr:row>
      <xdr:rowOff>28575</xdr:rowOff>
    </xdr:from>
    <xdr:to>
      <xdr:col>8</xdr:col>
      <xdr:colOff>609600</xdr:colOff>
      <xdr:row>12</xdr:row>
      <xdr:rowOff>142875</xdr:rowOff>
    </xdr:to>
    <xdr:pic>
      <xdr:nvPicPr>
        <xdr:cNvPr id="2081" name="Picture 5" descr="R3_0Standard"/>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110" t="56339" r="14110" b="40891"/>
        <a:stretch>
          <a:fillRect/>
        </a:stretch>
      </xdr:blipFill>
      <xdr:spPr bwMode="auto">
        <a:xfrm>
          <a:off x="5257800" y="3114675"/>
          <a:ext cx="5810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28575</xdr:colOff>
      <xdr:row>13</xdr:row>
      <xdr:rowOff>28575</xdr:rowOff>
    </xdr:from>
    <xdr:to>
      <xdr:col>8</xdr:col>
      <xdr:colOff>609600</xdr:colOff>
      <xdr:row>13</xdr:row>
      <xdr:rowOff>142875</xdr:rowOff>
    </xdr:to>
    <xdr:pic>
      <xdr:nvPicPr>
        <xdr:cNvPr id="2082" name="Picture 6" descr="R3_0Standard"/>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110" t="65425" r="14110" b="31804"/>
        <a:stretch>
          <a:fillRect/>
        </a:stretch>
      </xdr:blipFill>
      <xdr:spPr bwMode="auto">
        <a:xfrm>
          <a:off x="5257800" y="3276600"/>
          <a:ext cx="5810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19050</xdr:colOff>
      <xdr:row>14</xdr:row>
      <xdr:rowOff>19050</xdr:rowOff>
    </xdr:from>
    <xdr:to>
      <xdr:col>8</xdr:col>
      <xdr:colOff>609600</xdr:colOff>
      <xdr:row>14</xdr:row>
      <xdr:rowOff>133350</xdr:rowOff>
    </xdr:to>
    <xdr:pic>
      <xdr:nvPicPr>
        <xdr:cNvPr id="2083" name="Picture 7" descr="R3_0Standard"/>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110" t="74512" r="14110" b="22717"/>
        <a:stretch>
          <a:fillRect/>
        </a:stretch>
      </xdr:blipFill>
      <xdr:spPr bwMode="auto">
        <a:xfrm>
          <a:off x="5248275" y="3429000"/>
          <a:ext cx="5905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2"/>
  <sheetViews>
    <sheetView topLeftCell="B1" zoomScaleNormal="100" zoomScaleSheetLayoutView="75" workbookViewId="0">
      <pane ySplit="7" topLeftCell="A8" activePane="bottomLeft" state="frozen"/>
      <selection activeCell="B1" sqref="B1"/>
      <selection pane="bottomLeft" activeCell="Q25" sqref="Q25"/>
    </sheetView>
  </sheetViews>
  <sheetFormatPr defaultRowHeight="12.75" x14ac:dyDescent="0.2"/>
  <cols>
    <col min="1" max="1" width="8.140625" style="4" hidden="1" customWidth="1"/>
    <col min="2" max="2" width="12.85546875" style="4" customWidth="1"/>
    <col min="3" max="3" width="12.28515625" style="4" hidden="1" customWidth="1"/>
    <col min="4" max="4" width="12.140625" style="5" hidden="1" customWidth="1"/>
    <col min="5" max="5" width="12.5703125" style="6" hidden="1" customWidth="1"/>
    <col min="6" max="6" width="13.5703125" style="4" hidden="1" customWidth="1"/>
    <col min="7" max="9" width="12.85546875" style="4" customWidth="1"/>
    <col min="10" max="10" width="23.28515625" style="6" customWidth="1"/>
    <col min="11" max="11" width="0.42578125" customWidth="1"/>
    <col min="12" max="12" width="9.140625" hidden="1" customWidth="1"/>
    <col min="13" max="13" width="0.42578125" customWidth="1"/>
  </cols>
  <sheetData>
    <row r="1" spans="1:16" ht="14.25" x14ac:dyDescent="0.2">
      <c r="B1" s="12" t="s">
        <v>42</v>
      </c>
      <c r="C1" s="12"/>
      <c r="D1" s="12"/>
      <c r="E1" s="12"/>
      <c r="F1" s="12"/>
      <c r="G1" s="12"/>
      <c r="H1" s="12"/>
      <c r="I1" s="12"/>
    </row>
    <row r="2" spans="1:16" x14ac:dyDescent="0.2">
      <c r="B2" s="52" t="s">
        <v>43</v>
      </c>
      <c r="C2" s="12"/>
      <c r="D2" s="12"/>
      <c r="E2" s="12"/>
      <c r="F2" s="12"/>
      <c r="G2" s="12"/>
      <c r="H2" s="12"/>
      <c r="I2" s="12"/>
    </row>
    <row r="3" spans="1:16" ht="15.75" thickBot="1" x14ac:dyDescent="0.35">
      <c r="B3" s="53" t="s">
        <v>24</v>
      </c>
      <c r="C3" s="54"/>
      <c r="D3" s="54"/>
      <c r="E3" s="54"/>
      <c r="F3" s="54"/>
      <c r="G3" s="54"/>
      <c r="H3" s="54"/>
      <c r="I3" s="54"/>
      <c r="J3" s="55"/>
    </row>
    <row r="4" spans="1:16" ht="32.1" customHeight="1" thickBot="1" x14ac:dyDescent="0.75">
      <c r="B4" s="60" t="s">
        <v>22</v>
      </c>
      <c r="C4" s="60"/>
      <c r="D4" s="60"/>
      <c r="E4" s="61"/>
      <c r="F4" s="61"/>
      <c r="G4" s="61"/>
      <c r="H4" s="61"/>
      <c r="I4" s="61"/>
      <c r="J4" s="61"/>
      <c r="K4" s="61"/>
      <c r="L4" s="61"/>
      <c r="M4" s="61"/>
    </row>
    <row r="5" spans="1:16" ht="65.25" customHeight="1" thickBot="1" x14ac:dyDescent="0.25">
      <c r="B5" s="62" t="s">
        <v>23</v>
      </c>
      <c r="C5" s="62"/>
      <c r="D5" s="63"/>
      <c r="E5" s="63"/>
      <c r="F5" s="63"/>
      <c r="G5" s="63"/>
      <c r="H5" s="63"/>
      <c r="I5" s="63"/>
      <c r="J5" s="63"/>
      <c r="K5" s="63"/>
      <c r="L5" s="63"/>
    </row>
    <row r="6" spans="1:16" ht="16.5" thickBot="1" x14ac:dyDescent="0.3">
      <c r="B6" s="40"/>
      <c r="C6" s="41"/>
      <c r="D6" s="42"/>
      <c r="E6" s="43"/>
      <c r="F6" s="41"/>
      <c r="G6" s="57" t="s">
        <v>19</v>
      </c>
      <c r="H6" s="58"/>
      <c r="I6" s="59"/>
      <c r="J6" s="44"/>
    </row>
    <row r="7" spans="1:16" ht="29.25" customHeight="1" thickBot="1" x14ac:dyDescent="0.25">
      <c r="A7" s="8" t="s">
        <v>15</v>
      </c>
      <c r="B7" s="36" t="s">
        <v>15</v>
      </c>
      <c r="C7" s="36" t="s">
        <v>16</v>
      </c>
      <c r="D7" s="37" t="s">
        <v>17</v>
      </c>
      <c r="E7" s="38" t="s">
        <v>18</v>
      </c>
      <c r="F7" s="45" t="s">
        <v>0</v>
      </c>
      <c r="G7" s="46" t="s">
        <v>14</v>
      </c>
      <c r="H7" s="45" t="s">
        <v>6</v>
      </c>
      <c r="I7" s="46" t="s">
        <v>10</v>
      </c>
      <c r="J7" s="39" t="s">
        <v>20</v>
      </c>
    </row>
    <row r="8" spans="1:16" x14ac:dyDescent="0.2">
      <c r="A8" s="9">
        <v>1</v>
      </c>
      <c r="B8" s="7">
        <v>1</v>
      </c>
      <c r="C8" s="1">
        <v>0</v>
      </c>
      <c r="D8" s="2">
        <v>0.18</v>
      </c>
      <c r="E8" s="3">
        <f t="shared" ref="E8:E55" si="0">0.0393*D8</f>
        <v>7.0740000000000004E-3</v>
      </c>
      <c r="F8" s="1" t="s">
        <v>1</v>
      </c>
      <c r="G8" s="10">
        <v>255</v>
      </c>
      <c r="H8" s="1">
        <v>0</v>
      </c>
      <c r="I8" s="11">
        <v>0</v>
      </c>
      <c r="J8" s="3"/>
    </row>
    <row r="9" spans="1:16" x14ac:dyDescent="0.2">
      <c r="A9" s="9">
        <v>2</v>
      </c>
      <c r="B9" s="7">
        <v>2</v>
      </c>
      <c r="C9" s="1">
        <v>1</v>
      </c>
      <c r="D9" s="2">
        <v>0.25</v>
      </c>
      <c r="E9" s="3">
        <f t="shared" si="0"/>
        <v>9.8250000000000004E-3</v>
      </c>
      <c r="F9" s="1" t="s">
        <v>1</v>
      </c>
      <c r="G9" s="10">
        <v>255</v>
      </c>
      <c r="H9" s="1">
        <v>255</v>
      </c>
      <c r="I9" s="11">
        <v>0</v>
      </c>
      <c r="J9" s="3"/>
    </row>
    <row r="10" spans="1:16" x14ac:dyDescent="0.2">
      <c r="A10" s="9">
        <v>3</v>
      </c>
      <c r="B10" s="7">
        <v>3</v>
      </c>
      <c r="C10" s="1">
        <v>2</v>
      </c>
      <c r="D10" s="2">
        <v>0.35</v>
      </c>
      <c r="E10" s="3">
        <f t="shared" si="0"/>
        <v>1.3755E-2</v>
      </c>
      <c r="F10" s="1" t="s">
        <v>1</v>
      </c>
      <c r="G10" s="10">
        <v>0</v>
      </c>
      <c r="H10" s="1">
        <v>255</v>
      </c>
      <c r="I10" s="11">
        <v>0</v>
      </c>
      <c r="J10" s="3"/>
    </row>
    <row r="11" spans="1:16" x14ac:dyDescent="0.2">
      <c r="A11" s="9">
        <v>4</v>
      </c>
      <c r="B11" s="7">
        <v>4</v>
      </c>
      <c r="C11" s="1">
        <v>2</v>
      </c>
      <c r="D11" s="2">
        <v>0.35</v>
      </c>
      <c r="E11" s="3">
        <f t="shared" si="0"/>
        <v>1.3755E-2</v>
      </c>
      <c r="F11" s="1" t="s">
        <v>1</v>
      </c>
      <c r="G11" s="10">
        <v>0</v>
      </c>
      <c r="H11" s="1">
        <v>255</v>
      </c>
      <c r="I11" s="11">
        <v>255</v>
      </c>
      <c r="J11" s="3"/>
    </row>
    <row r="12" spans="1:16" x14ac:dyDescent="0.2">
      <c r="A12" s="9">
        <v>5</v>
      </c>
      <c r="B12" s="7">
        <v>5</v>
      </c>
      <c r="C12" s="1">
        <v>3</v>
      </c>
      <c r="D12" s="2">
        <v>0.5</v>
      </c>
      <c r="E12" s="3">
        <f t="shared" si="0"/>
        <v>1.9650000000000001E-2</v>
      </c>
      <c r="F12" s="1" t="s">
        <v>1</v>
      </c>
      <c r="G12" s="10">
        <v>0</v>
      </c>
      <c r="H12" s="1">
        <v>0</v>
      </c>
      <c r="I12" s="11">
        <v>255</v>
      </c>
      <c r="J12" s="3"/>
    </row>
    <row r="13" spans="1:16" x14ac:dyDescent="0.2">
      <c r="A13" s="9">
        <v>6</v>
      </c>
      <c r="B13" s="7">
        <v>6</v>
      </c>
      <c r="C13" s="1">
        <v>7</v>
      </c>
      <c r="D13" s="2">
        <v>1</v>
      </c>
      <c r="E13" s="3">
        <f t="shared" si="0"/>
        <v>3.9300000000000002E-2</v>
      </c>
      <c r="F13" s="1" t="s">
        <v>1</v>
      </c>
      <c r="G13" s="10">
        <v>255</v>
      </c>
      <c r="H13" s="1">
        <v>0</v>
      </c>
      <c r="I13" s="11">
        <v>255</v>
      </c>
      <c r="J13" s="3"/>
    </row>
    <row r="14" spans="1:16" x14ac:dyDescent="0.2">
      <c r="A14" s="9">
        <v>7</v>
      </c>
      <c r="B14" s="7">
        <v>7</v>
      </c>
      <c r="C14" s="1">
        <v>10</v>
      </c>
      <c r="D14" s="2">
        <v>1.4</v>
      </c>
      <c r="E14" s="3">
        <f t="shared" si="0"/>
        <v>5.5019999999999999E-2</v>
      </c>
      <c r="F14" s="1" t="s">
        <v>1</v>
      </c>
      <c r="G14" s="10">
        <v>255</v>
      </c>
      <c r="H14" s="1">
        <v>255</v>
      </c>
      <c r="I14" s="11">
        <v>255</v>
      </c>
      <c r="J14" s="3"/>
    </row>
    <row r="15" spans="1:16" x14ac:dyDescent="0.2">
      <c r="A15" s="9">
        <v>8</v>
      </c>
      <c r="B15" s="7">
        <v>8</v>
      </c>
      <c r="C15" s="1">
        <v>2</v>
      </c>
      <c r="D15" s="2">
        <v>0.35</v>
      </c>
      <c r="E15" s="3">
        <f t="shared" si="0"/>
        <v>1.3755E-2</v>
      </c>
      <c r="F15" s="1" t="s">
        <v>2</v>
      </c>
      <c r="G15" s="10">
        <v>128</v>
      </c>
      <c r="H15" s="1">
        <v>128</v>
      </c>
      <c r="I15" s="11">
        <v>128</v>
      </c>
      <c r="J15" s="3"/>
    </row>
    <row r="16" spans="1:16" x14ac:dyDescent="0.2">
      <c r="A16" s="9">
        <v>9</v>
      </c>
      <c r="B16" s="7">
        <v>9</v>
      </c>
      <c r="C16" s="1">
        <v>15</v>
      </c>
      <c r="D16" s="2">
        <v>2</v>
      </c>
      <c r="E16" s="3">
        <f t="shared" si="0"/>
        <v>7.8600000000000003E-2</v>
      </c>
      <c r="F16" s="1" t="s">
        <v>1</v>
      </c>
      <c r="G16" s="10">
        <v>192</v>
      </c>
      <c r="H16" s="1">
        <v>192</v>
      </c>
      <c r="I16" s="11">
        <v>192</v>
      </c>
      <c r="J16" s="3"/>
      <c r="P16" s="56"/>
    </row>
    <row r="17" spans="1:10" x14ac:dyDescent="0.2">
      <c r="A17" s="9">
        <v>10</v>
      </c>
      <c r="B17" s="7">
        <v>10</v>
      </c>
      <c r="C17" s="1">
        <v>0</v>
      </c>
      <c r="D17" s="2">
        <v>0.18</v>
      </c>
      <c r="E17" s="3">
        <f t="shared" si="0"/>
        <v>7.0740000000000004E-3</v>
      </c>
      <c r="F17" s="1" t="s">
        <v>1</v>
      </c>
      <c r="G17" s="10">
        <v>255</v>
      </c>
      <c r="H17" s="1">
        <v>0</v>
      </c>
      <c r="I17" s="11">
        <v>0</v>
      </c>
      <c r="J17" s="3"/>
    </row>
    <row r="18" spans="1:10" x14ac:dyDescent="0.2">
      <c r="A18" s="9">
        <v>11</v>
      </c>
      <c r="B18" s="7">
        <v>11</v>
      </c>
      <c r="C18" s="1">
        <v>1</v>
      </c>
      <c r="D18" s="2">
        <v>0.25</v>
      </c>
      <c r="E18" s="3">
        <f t="shared" si="0"/>
        <v>9.8250000000000004E-3</v>
      </c>
      <c r="F18" s="1" t="s">
        <v>1</v>
      </c>
      <c r="G18" s="10">
        <v>255</v>
      </c>
      <c r="H18" s="1">
        <v>127</v>
      </c>
      <c r="I18" s="11">
        <v>127</v>
      </c>
      <c r="J18" s="3"/>
    </row>
    <row r="19" spans="1:10" x14ac:dyDescent="0.2">
      <c r="A19" s="9">
        <v>12</v>
      </c>
      <c r="B19" s="7">
        <v>12</v>
      </c>
      <c r="C19" s="1">
        <v>2</v>
      </c>
      <c r="D19" s="2">
        <v>0.35</v>
      </c>
      <c r="E19" s="3">
        <f t="shared" si="0"/>
        <v>1.3755E-2</v>
      </c>
      <c r="F19" s="1" t="s">
        <v>1</v>
      </c>
      <c r="G19" s="10">
        <v>204</v>
      </c>
      <c r="H19" s="1">
        <v>0</v>
      </c>
      <c r="I19" s="11">
        <v>0</v>
      </c>
      <c r="J19" s="3"/>
    </row>
    <row r="20" spans="1:10" x14ac:dyDescent="0.2">
      <c r="A20" s="9">
        <v>13</v>
      </c>
      <c r="B20" s="7">
        <v>13</v>
      </c>
      <c r="C20" s="1">
        <v>3</v>
      </c>
      <c r="D20" s="2">
        <v>0.5</v>
      </c>
      <c r="E20" s="3">
        <f t="shared" si="0"/>
        <v>1.9650000000000001E-2</v>
      </c>
      <c r="F20" s="1" t="s">
        <v>1</v>
      </c>
      <c r="G20" s="10">
        <v>204</v>
      </c>
      <c r="H20" s="1">
        <v>102</v>
      </c>
      <c r="I20" s="11">
        <v>102</v>
      </c>
      <c r="J20" s="3"/>
    </row>
    <row r="21" spans="1:10" x14ac:dyDescent="0.2">
      <c r="A21" s="9">
        <v>14</v>
      </c>
      <c r="B21" s="7">
        <v>14</v>
      </c>
      <c r="C21" s="1">
        <v>5</v>
      </c>
      <c r="D21" s="2">
        <v>0.7</v>
      </c>
      <c r="E21" s="3">
        <f t="shared" si="0"/>
        <v>2.751E-2</v>
      </c>
      <c r="F21" s="1" t="s">
        <v>1</v>
      </c>
      <c r="G21" s="10">
        <v>153</v>
      </c>
      <c r="H21" s="1">
        <v>0</v>
      </c>
      <c r="I21" s="11">
        <v>0</v>
      </c>
      <c r="J21" s="3"/>
    </row>
    <row r="22" spans="1:10" x14ac:dyDescent="0.2">
      <c r="A22" s="9">
        <v>15</v>
      </c>
      <c r="B22" s="7">
        <v>15</v>
      </c>
      <c r="C22" s="1">
        <v>7</v>
      </c>
      <c r="D22" s="2">
        <v>1</v>
      </c>
      <c r="E22" s="3">
        <f t="shared" si="0"/>
        <v>3.9300000000000002E-2</v>
      </c>
      <c r="F22" s="1" t="s">
        <v>1</v>
      </c>
      <c r="G22" s="10">
        <v>153</v>
      </c>
      <c r="H22" s="1">
        <v>76</v>
      </c>
      <c r="I22" s="11">
        <v>76</v>
      </c>
      <c r="J22" s="3"/>
    </row>
    <row r="23" spans="1:10" x14ac:dyDescent="0.2">
      <c r="A23" s="9">
        <v>16</v>
      </c>
      <c r="B23" s="7">
        <v>16</v>
      </c>
      <c r="C23" s="1">
        <v>10</v>
      </c>
      <c r="D23" s="2">
        <v>1.4</v>
      </c>
      <c r="E23" s="3">
        <f t="shared" si="0"/>
        <v>5.5019999999999999E-2</v>
      </c>
      <c r="F23" s="1" t="s">
        <v>1</v>
      </c>
      <c r="G23" s="10">
        <v>127</v>
      </c>
      <c r="H23" s="1">
        <v>0</v>
      </c>
      <c r="I23" s="11">
        <v>0</v>
      </c>
      <c r="J23" s="3"/>
    </row>
    <row r="24" spans="1:10" x14ac:dyDescent="0.2">
      <c r="A24" s="9">
        <v>17</v>
      </c>
      <c r="B24" s="7">
        <v>17</v>
      </c>
      <c r="C24" s="1">
        <v>5</v>
      </c>
      <c r="D24" s="2">
        <v>0.7</v>
      </c>
      <c r="E24" s="3">
        <f t="shared" si="0"/>
        <v>2.751E-2</v>
      </c>
      <c r="F24" s="1" t="s">
        <v>2</v>
      </c>
      <c r="G24" s="10">
        <v>127</v>
      </c>
      <c r="H24" s="1">
        <v>63</v>
      </c>
      <c r="I24" s="11">
        <v>63</v>
      </c>
      <c r="J24" s="3"/>
    </row>
    <row r="25" spans="1:10" x14ac:dyDescent="0.2">
      <c r="A25" s="9">
        <v>18</v>
      </c>
      <c r="B25" s="7">
        <v>18</v>
      </c>
      <c r="C25" s="1">
        <v>2</v>
      </c>
      <c r="D25" s="2">
        <v>0.35</v>
      </c>
      <c r="E25" s="3">
        <f t="shared" si="0"/>
        <v>1.3755E-2</v>
      </c>
      <c r="F25" s="1" t="s">
        <v>2</v>
      </c>
      <c r="G25" s="10">
        <v>76</v>
      </c>
      <c r="H25" s="1">
        <v>0</v>
      </c>
      <c r="I25" s="11">
        <v>0</v>
      </c>
      <c r="J25" s="3"/>
    </row>
    <row r="26" spans="1:10" x14ac:dyDescent="0.2">
      <c r="A26" s="9">
        <v>19</v>
      </c>
      <c r="B26" s="7">
        <v>19</v>
      </c>
      <c r="C26" s="1">
        <v>15</v>
      </c>
      <c r="D26" s="2">
        <v>2</v>
      </c>
      <c r="E26" s="3">
        <f t="shared" si="0"/>
        <v>7.8600000000000003E-2</v>
      </c>
      <c r="F26" s="1" t="s">
        <v>1</v>
      </c>
      <c r="G26" s="10">
        <v>76</v>
      </c>
      <c r="H26" s="1">
        <v>38</v>
      </c>
      <c r="I26" s="11">
        <v>38</v>
      </c>
      <c r="J26" s="3"/>
    </row>
    <row r="27" spans="1:10" x14ac:dyDescent="0.2">
      <c r="A27" s="9">
        <v>20</v>
      </c>
      <c r="B27" s="7">
        <v>20</v>
      </c>
      <c r="C27" s="1">
        <v>0</v>
      </c>
      <c r="D27" s="2">
        <v>0.18</v>
      </c>
      <c r="E27" s="3">
        <f t="shared" si="0"/>
        <v>7.0740000000000004E-3</v>
      </c>
      <c r="F27" s="1" t="s">
        <v>3</v>
      </c>
      <c r="G27" s="10">
        <v>255</v>
      </c>
      <c r="H27" s="1">
        <v>63</v>
      </c>
      <c r="I27" s="11">
        <v>0</v>
      </c>
      <c r="J27" s="3"/>
    </row>
    <row r="28" spans="1:10" x14ac:dyDescent="0.2">
      <c r="A28" s="9">
        <v>21</v>
      </c>
      <c r="B28" s="7">
        <v>21</v>
      </c>
      <c r="C28" s="1">
        <v>1</v>
      </c>
      <c r="D28" s="2">
        <v>0.25</v>
      </c>
      <c r="E28" s="3">
        <f t="shared" si="0"/>
        <v>9.8250000000000004E-3</v>
      </c>
      <c r="F28" s="1" t="s">
        <v>3</v>
      </c>
      <c r="G28" s="10">
        <v>255</v>
      </c>
      <c r="H28" s="1">
        <v>159</v>
      </c>
      <c r="I28" s="11">
        <v>127</v>
      </c>
      <c r="J28" s="3"/>
    </row>
    <row r="29" spans="1:10" x14ac:dyDescent="0.2">
      <c r="A29" s="9">
        <v>22</v>
      </c>
      <c r="B29" s="7">
        <v>22</v>
      </c>
      <c r="C29" s="1">
        <v>2</v>
      </c>
      <c r="D29" s="2">
        <v>0.35</v>
      </c>
      <c r="E29" s="3">
        <f t="shared" si="0"/>
        <v>1.3755E-2</v>
      </c>
      <c r="F29" s="1" t="s">
        <v>3</v>
      </c>
      <c r="G29" s="10">
        <v>204</v>
      </c>
      <c r="H29" s="1">
        <v>51</v>
      </c>
      <c r="I29" s="11">
        <v>0</v>
      </c>
      <c r="J29" s="3"/>
    </row>
    <row r="30" spans="1:10" x14ac:dyDescent="0.2">
      <c r="A30" s="9">
        <v>23</v>
      </c>
      <c r="B30" s="7">
        <v>23</v>
      </c>
      <c r="C30" s="1">
        <v>3</v>
      </c>
      <c r="D30" s="2">
        <v>0.5</v>
      </c>
      <c r="E30" s="3">
        <f t="shared" si="0"/>
        <v>1.9650000000000001E-2</v>
      </c>
      <c r="F30" s="1" t="s">
        <v>3</v>
      </c>
      <c r="G30" s="10">
        <v>204</v>
      </c>
      <c r="H30" s="1">
        <v>127</v>
      </c>
      <c r="I30" s="11">
        <v>102</v>
      </c>
      <c r="J30" s="3"/>
    </row>
    <row r="31" spans="1:10" x14ac:dyDescent="0.2">
      <c r="A31" s="9">
        <v>24</v>
      </c>
      <c r="B31" s="7">
        <v>24</v>
      </c>
      <c r="C31" s="1">
        <v>5</v>
      </c>
      <c r="D31" s="2">
        <v>0.7</v>
      </c>
      <c r="E31" s="3">
        <f t="shared" si="0"/>
        <v>2.751E-2</v>
      </c>
      <c r="F31" s="1" t="s">
        <v>3</v>
      </c>
      <c r="G31" s="10">
        <v>153</v>
      </c>
      <c r="H31" s="1">
        <v>38</v>
      </c>
      <c r="I31" s="11">
        <v>0</v>
      </c>
      <c r="J31" s="3"/>
    </row>
    <row r="32" spans="1:10" x14ac:dyDescent="0.2">
      <c r="A32" s="9">
        <v>25</v>
      </c>
      <c r="B32" s="7">
        <v>25</v>
      </c>
      <c r="C32" s="1">
        <v>7</v>
      </c>
      <c r="D32" s="2">
        <v>1</v>
      </c>
      <c r="E32" s="3">
        <f t="shared" si="0"/>
        <v>3.9300000000000002E-2</v>
      </c>
      <c r="F32" s="1" t="s">
        <v>3</v>
      </c>
      <c r="G32" s="10">
        <v>153</v>
      </c>
      <c r="H32" s="1">
        <v>95</v>
      </c>
      <c r="I32" s="11">
        <v>76</v>
      </c>
      <c r="J32" s="3"/>
    </row>
    <row r="33" spans="1:10" x14ac:dyDescent="0.2">
      <c r="A33" s="9">
        <v>26</v>
      </c>
      <c r="B33" s="7">
        <v>26</v>
      </c>
      <c r="C33" s="1">
        <v>10</v>
      </c>
      <c r="D33" s="2">
        <v>1.4</v>
      </c>
      <c r="E33" s="3">
        <f t="shared" si="0"/>
        <v>5.5019999999999999E-2</v>
      </c>
      <c r="F33" s="1" t="s">
        <v>3</v>
      </c>
      <c r="G33" s="10">
        <v>127</v>
      </c>
      <c r="H33" s="1">
        <v>31</v>
      </c>
      <c r="I33" s="11">
        <v>0</v>
      </c>
      <c r="J33" s="3"/>
    </row>
    <row r="34" spans="1:10" x14ac:dyDescent="0.2">
      <c r="A34" s="9">
        <v>27</v>
      </c>
      <c r="B34" s="7">
        <v>27</v>
      </c>
      <c r="C34" s="1">
        <v>5</v>
      </c>
      <c r="D34" s="2">
        <v>0.7</v>
      </c>
      <c r="E34" s="3">
        <f t="shared" si="0"/>
        <v>2.751E-2</v>
      </c>
      <c r="F34" s="1" t="s">
        <v>3</v>
      </c>
      <c r="G34" s="10">
        <v>127</v>
      </c>
      <c r="H34" s="1">
        <v>79</v>
      </c>
      <c r="I34" s="11">
        <v>63</v>
      </c>
      <c r="J34" s="3"/>
    </row>
    <row r="35" spans="1:10" x14ac:dyDescent="0.2">
      <c r="A35" s="9">
        <v>28</v>
      </c>
      <c r="B35" s="7">
        <v>28</v>
      </c>
      <c r="C35" s="1">
        <v>2</v>
      </c>
      <c r="D35" s="2">
        <v>0.35</v>
      </c>
      <c r="E35" s="3">
        <f t="shared" si="0"/>
        <v>1.3755E-2</v>
      </c>
      <c r="F35" s="1" t="s">
        <v>3</v>
      </c>
      <c r="G35" s="10">
        <v>76</v>
      </c>
      <c r="H35" s="1">
        <v>19</v>
      </c>
      <c r="I35" s="11">
        <v>0</v>
      </c>
      <c r="J35" s="3"/>
    </row>
    <row r="36" spans="1:10" x14ac:dyDescent="0.2">
      <c r="A36" s="9">
        <v>29</v>
      </c>
      <c r="B36" s="7">
        <v>29</v>
      </c>
      <c r="C36" s="1">
        <v>15</v>
      </c>
      <c r="D36" s="2">
        <v>2</v>
      </c>
      <c r="E36" s="3">
        <f t="shared" si="0"/>
        <v>7.8600000000000003E-2</v>
      </c>
      <c r="F36" s="1" t="s">
        <v>3</v>
      </c>
      <c r="G36" s="10">
        <v>76</v>
      </c>
      <c r="H36" s="1">
        <v>47</v>
      </c>
      <c r="I36" s="11">
        <v>38</v>
      </c>
      <c r="J36" s="3"/>
    </row>
    <row r="37" spans="1:10" x14ac:dyDescent="0.2">
      <c r="A37" s="9">
        <v>30</v>
      </c>
      <c r="B37" s="7">
        <v>30</v>
      </c>
      <c r="C37" s="1">
        <v>0</v>
      </c>
      <c r="D37" s="2">
        <v>0.18</v>
      </c>
      <c r="E37" s="3">
        <f t="shared" si="0"/>
        <v>7.0740000000000004E-3</v>
      </c>
      <c r="F37" s="1" t="s">
        <v>1</v>
      </c>
      <c r="G37" s="10">
        <v>255</v>
      </c>
      <c r="H37" s="1">
        <v>127</v>
      </c>
      <c r="I37" s="11">
        <v>0</v>
      </c>
      <c r="J37" s="3"/>
    </row>
    <row r="38" spans="1:10" x14ac:dyDescent="0.2">
      <c r="A38" s="9">
        <v>31</v>
      </c>
      <c r="B38" s="7">
        <v>31</v>
      </c>
      <c r="C38" s="1">
        <v>1</v>
      </c>
      <c r="D38" s="2">
        <v>0.25</v>
      </c>
      <c r="E38" s="3">
        <f t="shared" si="0"/>
        <v>9.8250000000000004E-3</v>
      </c>
      <c r="F38" s="1" t="s">
        <v>1</v>
      </c>
      <c r="G38" s="10">
        <v>255</v>
      </c>
      <c r="H38" s="1">
        <v>191</v>
      </c>
      <c r="I38" s="11">
        <v>127</v>
      </c>
      <c r="J38" s="3"/>
    </row>
    <row r="39" spans="1:10" x14ac:dyDescent="0.2">
      <c r="A39" s="9">
        <v>32</v>
      </c>
      <c r="B39" s="7">
        <v>32</v>
      </c>
      <c r="C39" s="1">
        <v>2</v>
      </c>
      <c r="D39" s="2">
        <v>0.35</v>
      </c>
      <c r="E39" s="3">
        <f t="shared" si="0"/>
        <v>1.3755E-2</v>
      </c>
      <c r="F39" s="1" t="s">
        <v>1</v>
      </c>
      <c r="G39" s="10">
        <v>204</v>
      </c>
      <c r="H39" s="1">
        <v>102</v>
      </c>
      <c r="I39" s="11">
        <v>0</v>
      </c>
      <c r="J39" s="3"/>
    </row>
    <row r="40" spans="1:10" x14ac:dyDescent="0.2">
      <c r="A40" s="9">
        <v>33</v>
      </c>
      <c r="B40" s="7">
        <v>33</v>
      </c>
      <c r="C40" s="1">
        <v>3</v>
      </c>
      <c r="D40" s="2">
        <v>0.5</v>
      </c>
      <c r="E40" s="3">
        <f t="shared" si="0"/>
        <v>1.9650000000000001E-2</v>
      </c>
      <c r="F40" s="1" t="s">
        <v>1</v>
      </c>
      <c r="G40" s="10">
        <v>204</v>
      </c>
      <c r="H40" s="1">
        <v>153</v>
      </c>
      <c r="I40" s="11">
        <v>102</v>
      </c>
      <c r="J40" s="3"/>
    </row>
    <row r="41" spans="1:10" x14ac:dyDescent="0.2">
      <c r="A41" s="9">
        <v>34</v>
      </c>
      <c r="B41" s="7">
        <v>34</v>
      </c>
      <c r="C41" s="1">
        <v>5</v>
      </c>
      <c r="D41" s="2">
        <v>0.7</v>
      </c>
      <c r="E41" s="3">
        <f t="shared" si="0"/>
        <v>2.751E-2</v>
      </c>
      <c r="F41" s="1" t="s">
        <v>1</v>
      </c>
      <c r="G41" s="10">
        <v>153</v>
      </c>
      <c r="H41" s="1">
        <v>76</v>
      </c>
      <c r="I41" s="11">
        <v>0</v>
      </c>
      <c r="J41" s="3"/>
    </row>
    <row r="42" spans="1:10" x14ac:dyDescent="0.2">
      <c r="A42" s="9">
        <v>35</v>
      </c>
      <c r="B42" s="7">
        <v>35</v>
      </c>
      <c r="C42" s="1">
        <v>7</v>
      </c>
      <c r="D42" s="2">
        <v>1</v>
      </c>
      <c r="E42" s="3">
        <f t="shared" si="0"/>
        <v>3.9300000000000002E-2</v>
      </c>
      <c r="F42" s="1" t="s">
        <v>1</v>
      </c>
      <c r="G42" s="10">
        <v>153</v>
      </c>
      <c r="H42" s="1">
        <v>114</v>
      </c>
      <c r="I42" s="11">
        <v>76</v>
      </c>
      <c r="J42" s="3"/>
    </row>
    <row r="43" spans="1:10" x14ac:dyDescent="0.2">
      <c r="A43" s="9">
        <v>36</v>
      </c>
      <c r="B43" s="7">
        <v>36</v>
      </c>
      <c r="C43" s="1">
        <v>10</v>
      </c>
      <c r="D43" s="2">
        <v>1.4</v>
      </c>
      <c r="E43" s="3">
        <f t="shared" si="0"/>
        <v>5.5019999999999999E-2</v>
      </c>
      <c r="F43" s="1" t="s">
        <v>1</v>
      </c>
      <c r="G43" s="10">
        <v>127</v>
      </c>
      <c r="H43" s="1">
        <v>63</v>
      </c>
      <c r="I43" s="11">
        <v>0</v>
      </c>
      <c r="J43" s="3"/>
    </row>
    <row r="44" spans="1:10" x14ac:dyDescent="0.2">
      <c r="A44" s="9">
        <v>37</v>
      </c>
      <c r="B44" s="7">
        <v>37</v>
      </c>
      <c r="C44" s="1">
        <v>5</v>
      </c>
      <c r="D44" s="2">
        <v>0.7</v>
      </c>
      <c r="E44" s="3">
        <f t="shared" si="0"/>
        <v>2.751E-2</v>
      </c>
      <c r="F44" s="1" t="s">
        <v>2</v>
      </c>
      <c r="G44" s="10">
        <v>127</v>
      </c>
      <c r="H44" s="1">
        <v>95</v>
      </c>
      <c r="I44" s="11">
        <v>63</v>
      </c>
      <c r="J44" s="3"/>
    </row>
    <row r="45" spans="1:10" x14ac:dyDescent="0.2">
      <c r="A45" s="9">
        <v>38</v>
      </c>
      <c r="B45" s="7">
        <v>38</v>
      </c>
      <c r="C45" s="1">
        <v>2</v>
      </c>
      <c r="D45" s="2">
        <v>0.35</v>
      </c>
      <c r="E45" s="3">
        <f t="shared" si="0"/>
        <v>1.3755E-2</v>
      </c>
      <c r="F45" s="1" t="s">
        <v>2</v>
      </c>
      <c r="G45" s="10">
        <v>76</v>
      </c>
      <c r="H45" s="1">
        <v>38</v>
      </c>
      <c r="I45" s="11">
        <v>0</v>
      </c>
      <c r="J45" s="3"/>
    </row>
    <row r="46" spans="1:10" x14ac:dyDescent="0.2">
      <c r="A46" s="9">
        <v>39</v>
      </c>
      <c r="B46" s="7">
        <v>39</v>
      </c>
      <c r="C46" s="1">
        <v>15</v>
      </c>
      <c r="D46" s="2">
        <v>2</v>
      </c>
      <c r="E46" s="3">
        <f t="shared" si="0"/>
        <v>7.8600000000000003E-2</v>
      </c>
      <c r="F46" s="1" t="s">
        <v>1</v>
      </c>
      <c r="G46" s="10">
        <v>76</v>
      </c>
      <c r="H46" s="1">
        <v>57</v>
      </c>
      <c r="I46" s="11">
        <v>38</v>
      </c>
      <c r="J46" s="3"/>
    </row>
    <row r="47" spans="1:10" x14ac:dyDescent="0.2">
      <c r="A47" s="9">
        <v>40</v>
      </c>
      <c r="B47" s="7">
        <v>40</v>
      </c>
      <c r="C47" s="1">
        <v>0</v>
      </c>
      <c r="D47" s="2">
        <v>0.18</v>
      </c>
      <c r="E47" s="3">
        <f t="shared" si="0"/>
        <v>7.0740000000000004E-3</v>
      </c>
      <c r="F47" s="1" t="s">
        <v>4</v>
      </c>
      <c r="G47" s="10">
        <v>255</v>
      </c>
      <c r="H47" s="1">
        <v>191</v>
      </c>
      <c r="I47" s="11">
        <v>0</v>
      </c>
      <c r="J47" s="3"/>
    </row>
    <row r="48" spans="1:10" x14ac:dyDescent="0.2">
      <c r="A48" s="9">
        <v>41</v>
      </c>
      <c r="B48" s="7">
        <v>41</v>
      </c>
      <c r="C48" s="1">
        <v>1</v>
      </c>
      <c r="D48" s="2">
        <v>0.25</v>
      </c>
      <c r="E48" s="3">
        <f t="shared" si="0"/>
        <v>9.8250000000000004E-3</v>
      </c>
      <c r="F48" s="1" t="s">
        <v>4</v>
      </c>
      <c r="G48" s="10">
        <v>255</v>
      </c>
      <c r="H48" s="1">
        <v>223</v>
      </c>
      <c r="I48" s="11">
        <v>127</v>
      </c>
      <c r="J48" s="3"/>
    </row>
    <row r="49" spans="1:10" x14ac:dyDescent="0.2">
      <c r="A49" s="9">
        <v>42</v>
      </c>
      <c r="B49" s="7">
        <v>42</v>
      </c>
      <c r="C49" s="1">
        <v>2</v>
      </c>
      <c r="D49" s="2">
        <v>0.35</v>
      </c>
      <c r="E49" s="3">
        <f t="shared" si="0"/>
        <v>1.3755E-2</v>
      </c>
      <c r="F49" s="1" t="s">
        <v>4</v>
      </c>
      <c r="G49" s="10">
        <v>204</v>
      </c>
      <c r="H49" s="1">
        <v>153</v>
      </c>
      <c r="I49" s="11">
        <v>0</v>
      </c>
      <c r="J49" s="3"/>
    </row>
    <row r="50" spans="1:10" x14ac:dyDescent="0.2">
      <c r="A50" s="9">
        <v>43</v>
      </c>
      <c r="B50" s="7">
        <v>43</v>
      </c>
      <c r="C50" s="1">
        <v>3</v>
      </c>
      <c r="D50" s="2">
        <v>0.5</v>
      </c>
      <c r="E50" s="3">
        <f t="shared" si="0"/>
        <v>1.9650000000000001E-2</v>
      </c>
      <c r="F50" s="1" t="s">
        <v>4</v>
      </c>
      <c r="G50" s="10">
        <v>204</v>
      </c>
      <c r="H50" s="1">
        <v>178</v>
      </c>
      <c r="I50" s="11">
        <v>102</v>
      </c>
      <c r="J50" s="3"/>
    </row>
    <row r="51" spans="1:10" x14ac:dyDescent="0.2">
      <c r="A51" s="9">
        <v>44</v>
      </c>
      <c r="B51" s="7">
        <v>44</v>
      </c>
      <c r="C51" s="1">
        <v>5</v>
      </c>
      <c r="D51" s="2">
        <v>0.7</v>
      </c>
      <c r="E51" s="3">
        <f t="shared" si="0"/>
        <v>2.751E-2</v>
      </c>
      <c r="F51" s="1" t="s">
        <v>4</v>
      </c>
      <c r="G51" s="10">
        <v>153</v>
      </c>
      <c r="H51" s="1">
        <v>114</v>
      </c>
      <c r="I51" s="11">
        <v>0</v>
      </c>
      <c r="J51" s="3"/>
    </row>
    <row r="52" spans="1:10" x14ac:dyDescent="0.2">
      <c r="A52" s="9">
        <v>45</v>
      </c>
      <c r="B52" s="7">
        <v>45</v>
      </c>
      <c r="C52" s="1">
        <v>7</v>
      </c>
      <c r="D52" s="2">
        <v>1</v>
      </c>
      <c r="E52" s="3">
        <f t="shared" si="0"/>
        <v>3.9300000000000002E-2</v>
      </c>
      <c r="F52" s="1" t="s">
        <v>4</v>
      </c>
      <c r="G52" s="10">
        <v>153</v>
      </c>
      <c r="H52" s="1">
        <v>133</v>
      </c>
      <c r="I52" s="11">
        <v>76</v>
      </c>
      <c r="J52" s="3"/>
    </row>
    <row r="53" spans="1:10" x14ac:dyDescent="0.2">
      <c r="A53" s="9">
        <v>46</v>
      </c>
      <c r="B53" s="7">
        <v>46</v>
      </c>
      <c r="C53" s="1">
        <v>10</v>
      </c>
      <c r="D53" s="2">
        <v>1.4</v>
      </c>
      <c r="E53" s="3">
        <f t="shared" si="0"/>
        <v>5.5019999999999999E-2</v>
      </c>
      <c r="F53" s="1" t="s">
        <v>4</v>
      </c>
      <c r="G53" s="10">
        <v>127</v>
      </c>
      <c r="H53" s="1">
        <v>95</v>
      </c>
      <c r="I53" s="11">
        <v>0</v>
      </c>
      <c r="J53" s="3"/>
    </row>
    <row r="54" spans="1:10" x14ac:dyDescent="0.2">
      <c r="A54" s="9">
        <v>47</v>
      </c>
      <c r="B54" s="7">
        <v>47</v>
      </c>
      <c r="C54" s="1">
        <v>5</v>
      </c>
      <c r="D54" s="2">
        <v>0.7</v>
      </c>
      <c r="E54" s="3">
        <f t="shared" si="0"/>
        <v>2.751E-2</v>
      </c>
      <c r="F54" s="1" t="s">
        <v>4</v>
      </c>
      <c r="G54" s="10">
        <v>127</v>
      </c>
      <c r="H54" s="1">
        <v>111</v>
      </c>
      <c r="I54" s="11">
        <v>63</v>
      </c>
      <c r="J54" s="3"/>
    </row>
    <row r="55" spans="1:10" x14ac:dyDescent="0.2">
      <c r="A55" s="9">
        <v>48</v>
      </c>
      <c r="B55" s="7">
        <v>48</v>
      </c>
      <c r="C55" s="1">
        <v>2</v>
      </c>
      <c r="D55" s="2">
        <v>0.35</v>
      </c>
      <c r="E55" s="3">
        <f t="shared" si="0"/>
        <v>1.3755E-2</v>
      </c>
      <c r="F55" s="1" t="s">
        <v>4</v>
      </c>
      <c r="G55" s="10">
        <v>76</v>
      </c>
      <c r="H55" s="1">
        <v>57</v>
      </c>
      <c r="I55" s="11">
        <v>0</v>
      </c>
      <c r="J55" s="3"/>
    </row>
    <row r="56" spans="1:10" x14ac:dyDescent="0.2">
      <c r="A56" s="9">
        <v>49</v>
      </c>
      <c r="B56" s="7">
        <v>49</v>
      </c>
      <c r="C56" s="1">
        <v>15</v>
      </c>
      <c r="D56" s="2">
        <v>2</v>
      </c>
      <c r="E56" s="3">
        <f>0.0394*D56</f>
        <v>7.8799999999999995E-2</v>
      </c>
      <c r="F56" s="1" t="s">
        <v>4</v>
      </c>
      <c r="G56" s="10">
        <v>76</v>
      </c>
      <c r="H56" s="1">
        <v>66</v>
      </c>
      <c r="I56" s="11">
        <v>38</v>
      </c>
      <c r="J56" s="3"/>
    </row>
    <row r="57" spans="1:10" x14ac:dyDescent="0.2">
      <c r="A57" s="9">
        <v>50</v>
      </c>
      <c r="B57" s="7">
        <v>50</v>
      </c>
      <c r="C57" s="1">
        <v>0</v>
      </c>
      <c r="D57" s="2">
        <v>0.18</v>
      </c>
      <c r="E57" s="3">
        <f t="shared" ref="E57:E120" si="1">0.0393*D57</f>
        <v>7.0740000000000004E-3</v>
      </c>
      <c r="F57" s="1" t="s">
        <v>1</v>
      </c>
      <c r="G57" s="10">
        <v>255</v>
      </c>
      <c r="H57" s="1">
        <v>255</v>
      </c>
      <c r="I57" s="11">
        <v>0</v>
      </c>
      <c r="J57" s="3"/>
    </row>
    <row r="58" spans="1:10" x14ac:dyDescent="0.2">
      <c r="A58" s="9">
        <v>51</v>
      </c>
      <c r="B58" s="7">
        <v>51</v>
      </c>
      <c r="C58" s="1">
        <v>1</v>
      </c>
      <c r="D58" s="2">
        <v>0.25</v>
      </c>
      <c r="E58" s="3">
        <f t="shared" si="1"/>
        <v>9.8250000000000004E-3</v>
      </c>
      <c r="F58" s="1" t="s">
        <v>1</v>
      </c>
      <c r="G58" s="10">
        <v>255</v>
      </c>
      <c r="H58" s="1">
        <v>255</v>
      </c>
      <c r="I58" s="11">
        <v>127</v>
      </c>
      <c r="J58" s="3"/>
    </row>
    <row r="59" spans="1:10" x14ac:dyDescent="0.2">
      <c r="A59" s="9">
        <v>52</v>
      </c>
      <c r="B59" s="7">
        <v>52</v>
      </c>
      <c r="C59" s="1">
        <v>2</v>
      </c>
      <c r="D59" s="2">
        <v>0.35</v>
      </c>
      <c r="E59" s="3">
        <f t="shared" si="1"/>
        <v>1.3755E-2</v>
      </c>
      <c r="F59" s="1" t="s">
        <v>1</v>
      </c>
      <c r="G59" s="10">
        <v>204</v>
      </c>
      <c r="H59" s="1">
        <v>204</v>
      </c>
      <c r="I59" s="11">
        <v>0</v>
      </c>
      <c r="J59" s="3"/>
    </row>
    <row r="60" spans="1:10" x14ac:dyDescent="0.2">
      <c r="A60" s="9">
        <v>53</v>
      </c>
      <c r="B60" s="7">
        <v>53</v>
      </c>
      <c r="C60" s="1">
        <v>3</v>
      </c>
      <c r="D60" s="2">
        <v>0.5</v>
      </c>
      <c r="E60" s="3">
        <f t="shared" si="1"/>
        <v>1.9650000000000001E-2</v>
      </c>
      <c r="F60" s="1" t="s">
        <v>1</v>
      </c>
      <c r="G60" s="10">
        <v>204</v>
      </c>
      <c r="H60" s="1">
        <v>204</v>
      </c>
      <c r="I60" s="11">
        <v>102</v>
      </c>
      <c r="J60" s="3"/>
    </row>
    <row r="61" spans="1:10" x14ac:dyDescent="0.2">
      <c r="A61" s="9">
        <v>54</v>
      </c>
      <c r="B61" s="7">
        <v>54</v>
      </c>
      <c r="C61" s="1">
        <v>5</v>
      </c>
      <c r="D61" s="2">
        <v>0.7</v>
      </c>
      <c r="E61" s="3">
        <f t="shared" si="1"/>
        <v>2.751E-2</v>
      </c>
      <c r="F61" s="1" t="s">
        <v>1</v>
      </c>
      <c r="G61" s="10">
        <v>153</v>
      </c>
      <c r="H61" s="1">
        <v>153</v>
      </c>
      <c r="I61" s="11">
        <v>0</v>
      </c>
      <c r="J61" s="3"/>
    </row>
    <row r="62" spans="1:10" x14ac:dyDescent="0.2">
      <c r="A62" s="9">
        <v>55</v>
      </c>
      <c r="B62" s="7">
        <v>55</v>
      </c>
      <c r="C62" s="1">
        <v>7</v>
      </c>
      <c r="D62" s="2">
        <v>1</v>
      </c>
      <c r="E62" s="3">
        <f t="shared" si="1"/>
        <v>3.9300000000000002E-2</v>
      </c>
      <c r="F62" s="1" t="s">
        <v>1</v>
      </c>
      <c r="G62" s="10">
        <v>153</v>
      </c>
      <c r="H62" s="1">
        <v>153</v>
      </c>
      <c r="I62" s="11">
        <v>76</v>
      </c>
      <c r="J62" s="3"/>
    </row>
    <row r="63" spans="1:10" x14ac:dyDescent="0.2">
      <c r="A63" s="9">
        <v>56</v>
      </c>
      <c r="B63" s="7">
        <v>56</v>
      </c>
      <c r="C63" s="1">
        <v>10</v>
      </c>
      <c r="D63" s="2">
        <v>1.4</v>
      </c>
      <c r="E63" s="3">
        <f t="shared" si="1"/>
        <v>5.5019999999999999E-2</v>
      </c>
      <c r="F63" s="1" t="s">
        <v>1</v>
      </c>
      <c r="G63" s="10">
        <v>127</v>
      </c>
      <c r="H63" s="1">
        <v>127</v>
      </c>
      <c r="I63" s="11">
        <v>0</v>
      </c>
      <c r="J63" s="3"/>
    </row>
    <row r="64" spans="1:10" x14ac:dyDescent="0.2">
      <c r="A64" s="9">
        <v>57</v>
      </c>
      <c r="B64" s="7">
        <v>57</v>
      </c>
      <c r="C64" s="1">
        <v>5</v>
      </c>
      <c r="D64" s="2">
        <v>0.7</v>
      </c>
      <c r="E64" s="3">
        <f t="shared" si="1"/>
        <v>2.751E-2</v>
      </c>
      <c r="F64" s="1" t="s">
        <v>2</v>
      </c>
      <c r="G64" s="10">
        <v>127</v>
      </c>
      <c r="H64" s="1">
        <v>127</v>
      </c>
      <c r="I64" s="11">
        <v>63</v>
      </c>
      <c r="J64" s="3"/>
    </row>
    <row r="65" spans="1:10" x14ac:dyDescent="0.2">
      <c r="A65" s="9">
        <v>58</v>
      </c>
      <c r="B65" s="7">
        <v>58</v>
      </c>
      <c r="C65" s="1">
        <v>2</v>
      </c>
      <c r="D65" s="2">
        <v>0.35</v>
      </c>
      <c r="E65" s="3">
        <f t="shared" si="1"/>
        <v>1.3755E-2</v>
      </c>
      <c r="F65" s="1" t="s">
        <v>2</v>
      </c>
      <c r="G65" s="10">
        <v>76</v>
      </c>
      <c r="H65" s="1">
        <v>76</v>
      </c>
      <c r="I65" s="11">
        <v>0</v>
      </c>
      <c r="J65" s="3"/>
    </row>
    <row r="66" spans="1:10" x14ac:dyDescent="0.2">
      <c r="A66" s="9">
        <v>59</v>
      </c>
      <c r="B66" s="7">
        <v>59</v>
      </c>
      <c r="C66" s="1">
        <v>15</v>
      </c>
      <c r="D66" s="2">
        <v>2</v>
      </c>
      <c r="E66" s="3">
        <f t="shared" si="1"/>
        <v>7.8600000000000003E-2</v>
      </c>
      <c r="F66" s="1" t="s">
        <v>1</v>
      </c>
      <c r="G66" s="10">
        <v>76</v>
      </c>
      <c r="H66" s="1">
        <v>76</v>
      </c>
      <c r="I66" s="11">
        <v>38</v>
      </c>
      <c r="J66" s="3"/>
    </row>
    <row r="67" spans="1:10" x14ac:dyDescent="0.2">
      <c r="A67" s="9">
        <v>60</v>
      </c>
      <c r="B67" s="7">
        <v>60</v>
      </c>
      <c r="C67" s="1">
        <v>0</v>
      </c>
      <c r="D67" s="2">
        <v>0.18</v>
      </c>
      <c r="E67" s="3">
        <f t="shared" si="1"/>
        <v>7.0740000000000004E-3</v>
      </c>
      <c r="F67" s="1" t="s">
        <v>5</v>
      </c>
      <c r="G67" s="10">
        <v>191</v>
      </c>
      <c r="H67" s="1">
        <v>255</v>
      </c>
      <c r="I67" s="11">
        <v>0</v>
      </c>
      <c r="J67" s="3"/>
    </row>
    <row r="68" spans="1:10" x14ac:dyDescent="0.2">
      <c r="A68" s="9">
        <v>61</v>
      </c>
      <c r="B68" s="7">
        <v>61</v>
      </c>
      <c r="C68" s="1">
        <v>1</v>
      </c>
      <c r="D68" s="2">
        <v>0.25</v>
      </c>
      <c r="E68" s="3">
        <f t="shared" si="1"/>
        <v>9.8250000000000004E-3</v>
      </c>
      <c r="F68" s="1" t="s">
        <v>5</v>
      </c>
      <c r="G68" s="10">
        <v>223</v>
      </c>
      <c r="H68" s="1">
        <v>255</v>
      </c>
      <c r="I68" s="11">
        <v>127</v>
      </c>
      <c r="J68" s="3"/>
    </row>
    <row r="69" spans="1:10" x14ac:dyDescent="0.2">
      <c r="A69" s="9">
        <v>62</v>
      </c>
      <c r="B69" s="7">
        <v>62</v>
      </c>
      <c r="C69" s="1">
        <v>2</v>
      </c>
      <c r="D69" s="2">
        <v>0.35</v>
      </c>
      <c r="E69" s="3">
        <f t="shared" si="1"/>
        <v>1.3755E-2</v>
      </c>
      <c r="F69" s="1" t="s">
        <v>5</v>
      </c>
      <c r="G69" s="10">
        <v>153</v>
      </c>
      <c r="H69" s="1">
        <v>204</v>
      </c>
      <c r="I69" s="11">
        <v>0</v>
      </c>
      <c r="J69" s="3"/>
    </row>
    <row r="70" spans="1:10" x14ac:dyDescent="0.2">
      <c r="A70" s="9">
        <v>63</v>
      </c>
      <c r="B70" s="7">
        <v>63</v>
      </c>
      <c r="C70" s="1">
        <v>3</v>
      </c>
      <c r="D70" s="2">
        <v>0.5</v>
      </c>
      <c r="E70" s="3">
        <f t="shared" si="1"/>
        <v>1.9650000000000001E-2</v>
      </c>
      <c r="F70" s="1" t="s">
        <v>5</v>
      </c>
      <c r="G70" s="10">
        <v>178</v>
      </c>
      <c r="H70" s="1">
        <v>204</v>
      </c>
      <c r="I70" s="11">
        <v>102</v>
      </c>
      <c r="J70" s="3"/>
    </row>
    <row r="71" spans="1:10" x14ac:dyDescent="0.2">
      <c r="A71" s="9">
        <v>64</v>
      </c>
      <c r="B71" s="7">
        <v>64</v>
      </c>
      <c r="C71" s="1">
        <v>5</v>
      </c>
      <c r="D71" s="2">
        <v>0.7</v>
      </c>
      <c r="E71" s="3">
        <f t="shared" si="1"/>
        <v>2.751E-2</v>
      </c>
      <c r="F71" s="1" t="s">
        <v>5</v>
      </c>
      <c r="G71" s="10">
        <v>114</v>
      </c>
      <c r="H71" s="1">
        <v>153</v>
      </c>
      <c r="I71" s="11">
        <v>0</v>
      </c>
      <c r="J71" s="3"/>
    </row>
    <row r="72" spans="1:10" x14ac:dyDescent="0.2">
      <c r="A72" s="9">
        <v>65</v>
      </c>
      <c r="B72" s="7">
        <v>65</v>
      </c>
      <c r="C72" s="1">
        <v>7</v>
      </c>
      <c r="D72" s="2">
        <v>1</v>
      </c>
      <c r="E72" s="3">
        <f t="shared" si="1"/>
        <v>3.9300000000000002E-2</v>
      </c>
      <c r="F72" s="1" t="s">
        <v>5</v>
      </c>
      <c r="G72" s="10">
        <v>133</v>
      </c>
      <c r="H72" s="1">
        <v>153</v>
      </c>
      <c r="I72" s="11">
        <v>76</v>
      </c>
      <c r="J72" s="3"/>
    </row>
    <row r="73" spans="1:10" x14ac:dyDescent="0.2">
      <c r="A73" s="9">
        <v>66</v>
      </c>
      <c r="B73" s="7">
        <v>66</v>
      </c>
      <c r="C73" s="1">
        <v>10</v>
      </c>
      <c r="D73" s="2">
        <v>1.4</v>
      </c>
      <c r="E73" s="3">
        <f t="shared" si="1"/>
        <v>5.5019999999999999E-2</v>
      </c>
      <c r="F73" s="1" t="s">
        <v>5</v>
      </c>
      <c r="G73" s="10">
        <v>95</v>
      </c>
      <c r="H73" s="1">
        <v>127</v>
      </c>
      <c r="I73" s="11">
        <v>0</v>
      </c>
      <c r="J73" s="3"/>
    </row>
    <row r="74" spans="1:10" x14ac:dyDescent="0.2">
      <c r="A74" s="9">
        <v>67</v>
      </c>
      <c r="B74" s="7">
        <v>67</v>
      </c>
      <c r="C74" s="1">
        <v>5</v>
      </c>
      <c r="D74" s="2">
        <v>0.7</v>
      </c>
      <c r="E74" s="3">
        <f t="shared" si="1"/>
        <v>2.751E-2</v>
      </c>
      <c r="F74" s="1" t="s">
        <v>5</v>
      </c>
      <c r="G74" s="10">
        <v>111</v>
      </c>
      <c r="H74" s="1">
        <v>127</v>
      </c>
      <c r="I74" s="11">
        <v>63</v>
      </c>
      <c r="J74" s="3"/>
    </row>
    <row r="75" spans="1:10" x14ac:dyDescent="0.2">
      <c r="A75" s="9">
        <v>68</v>
      </c>
      <c r="B75" s="7">
        <v>68</v>
      </c>
      <c r="C75" s="1">
        <v>2</v>
      </c>
      <c r="D75" s="2">
        <v>0.35</v>
      </c>
      <c r="E75" s="3">
        <f t="shared" si="1"/>
        <v>1.3755E-2</v>
      </c>
      <c r="F75" s="1" t="s">
        <v>5</v>
      </c>
      <c r="G75" s="10">
        <v>57</v>
      </c>
      <c r="H75" s="1">
        <v>76</v>
      </c>
      <c r="I75" s="11">
        <v>0</v>
      </c>
      <c r="J75" s="3"/>
    </row>
    <row r="76" spans="1:10" x14ac:dyDescent="0.2">
      <c r="A76" s="9">
        <v>69</v>
      </c>
      <c r="B76" s="7">
        <v>69</v>
      </c>
      <c r="C76" s="1">
        <v>15</v>
      </c>
      <c r="D76" s="2">
        <v>2</v>
      </c>
      <c r="E76" s="3">
        <f t="shared" si="1"/>
        <v>7.8600000000000003E-2</v>
      </c>
      <c r="F76" s="1" t="s">
        <v>5</v>
      </c>
      <c r="G76" s="10">
        <v>66</v>
      </c>
      <c r="H76" s="1">
        <v>76</v>
      </c>
      <c r="I76" s="11">
        <v>38</v>
      </c>
      <c r="J76" s="3"/>
    </row>
    <row r="77" spans="1:10" x14ac:dyDescent="0.2">
      <c r="A77" s="9">
        <v>70</v>
      </c>
      <c r="B77" s="7">
        <v>70</v>
      </c>
      <c r="C77" s="1">
        <v>0</v>
      </c>
      <c r="D77" s="2">
        <v>0.18</v>
      </c>
      <c r="E77" s="3">
        <f t="shared" si="1"/>
        <v>7.0740000000000004E-3</v>
      </c>
      <c r="F77" s="1" t="s">
        <v>1</v>
      </c>
      <c r="G77" s="10">
        <v>127</v>
      </c>
      <c r="H77" s="1">
        <v>255</v>
      </c>
      <c r="I77" s="11">
        <v>0</v>
      </c>
      <c r="J77" s="3"/>
    </row>
    <row r="78" spans="1:10" x14ac:dyDescent="0.2">
      <c r="A78" s="9">
        <v>71</v>
      </c>
      <c r="B78" s="7">
        <v>71</v>
      </c>
      <c r="C78" s="1">
        <v>1</v>
      </c>
      <c r="D78" s="2">
        <v>0.25</v>
      </c>
      <c r="E78" s="3">
        <f t="shared" si="1"/>
        <v>9.8250000000000004E-3</v>
      </c>
      <c r="F78" s="1" t="s">
        <v>1</v>
      </c>
      <c r="G78" s="10">
        <v>191</v>
      </c>
      <c r="H78" s="1">
        <v>255</v>
      </c>
      <c r="I78" s="11">
        <v>127</v>
      </c>
      <c r="J78" s="3"/>
    </row>
    <row r="79" spans="1:10" x14ac:dyDescent="0.2">
      <c r="A79" s="9">
        <v>72</v>
      </c>
      <c r="B79" s="7">
        <v>72</v>
      </c>
      <c r="C79" s="1">
        <v>2</v>
      </c>
      <c r="D79" s="2">
        <v>0.35</v>
      </c>
      <c r="E79" s="3">
        <f t="shared" si="1"/>
        <v>1.3755E-2</v>
      </c>
      <c r="F79" s="1" t="s">
        <v>1</v>
      </c>
      <c r="G79" s="10">
        <v>102</v>
      </c>
      <c r="H79" s="1">
        <v>204</v>
      </c>
      <c r="I79" s="11">
        <v>0</v>
      </c>
      <c r="J79" s="3"/>
    </row>
    <row r="80" spans="1:10" x14ac:dyDescent="0.2">
      <c r="A80" s="9">
        <v>73</v>
      </c>
      <c r="B80" s="7">
        <v>73</v>
      </c>
      <c r="C80" s="1">
        <v>3</v>
      </c>
      <c r="D80" s="2">
        <v>0.5</v>
      </c>
      <c r="E80" s="3">
        <f t="shared" si="1"/>
        <v>1.9650000000000001E-2</v>
      </c>
      <c r="F80" s="1" t="s">
        <v>1</v>
      </c>
      <c r="G80" s="10">
        <v>153</v>
      </c>
      <c r="H80" s="1">
        <v>204</v>
      </c>
      <c r="I80" s="11">
        <v>102</v>
      </c>
      <c r="J80" s="3"/>
    </row>
    <row r="81" spans="1:10" x14ac:dyDescent="0.2">
      <c r="A81" s="9">
        <v>74</v>
      </c>
      <c r="B81" s="7">
        <v>74</v>
      </c>
      <c r="C81" s="1">
        <v>5</v>
      </c>
      <c r="D81" s="2">
        <v>0.7</v>
      </c>
      <c r="E81" s="3">
        <f t="shared" si="1"/>
        <v>2.751E-2</v>
      </c>
      <c r="F81" s="1" t="s">
        <v>1</v>
      </c>
      <c r="G81" s="10">
        <v>76</v>
      </c>
      <c r="H81" s="1">
        <v>153</v>
      </c>
      <c r="I81" s="11">
        <v>0</v>
      </c>
      <c r="J81" s="3"/>
    </row>
    <row r="82" spans="1:10" x14ac:dyDescent="0.2">
      <c r="A82" s="9">
        <v>75</v>
      </c>
      <c r="B82" s="7">
        <v>75</v>
      </c>
      <c r="C82" s="1">
        <v>7</v>
      </c>
      <c r="D82" s="2">
        <v>1</v>
      </c>
      <c r="E82" s="3">
        <f t="shared" si="1"/>
        <v>3.9300000000000002E-2</v>
      </c>
      <c r="F82" s="1" t="s">
        <v>1</v>
      </c>
      <c r="G82" s="10">
        <v>114</v>
      </c>
      <c r="H82" s="1">
        <v>153</v>
      </c>
      <c r="I82" s="11">
        <v>76</v>
      </c>
      <c r="J82" s="3"/>
    </row>
    <row r="83" spans="1:10" x14ac:dyDescent="0.2">
      <c r="A83" s="9">
        <v>76</v>
      </c>
      <c r="B83" s="7">
        <v>76</v>
      </c>
      <c r="C83" s="1">
        <v>10</v>
      </c>
      <c r="D83" s="2">
        <v>1.4</v>
      </c>
      <c r="E83" s="3">
        <f t="shared" si="1"/>
        <v>5.5019999999999999E-2</v>
      </c>
      <c r="F83" s="1" t="s">
        <v>1</v>
      </c>
      <c r="G83" s="10">
        <v>63</v>
      </c>
      <c r="H83" s="1">
        <v>127</v>
      </c>
      <c r="I83" s="11">
        <v>0</v>
      </c>
      <c r="J83" s="3"/>
    </row>
    <row r="84" spans="1:10" x14ac:dyDescent="0.2">
      <c r="A84" s="9">
        <v>77</v>
      </c>
      <c r="B84" s="7">
        <v>77</v>
      </c>
      <c r="C84" s="1">
        <v>5</v>
      </c>
      <c r="D84" s="2">
        <v>0.7</v>
      </c>
      <c r="E84" s="3">
        <f t="shared" si="1"/>
        <v>2.751E-2</v>
      </c>
      <c r="F84" s="1" t="s">
        <v>2</v>
      </c>
      <c r="G84" s="10">
        <v>95</v>
      </c>
      <c r="H84" s="1">
        <v>127</v>
      </c>
      <c r="I84" s="11">
        <v>63</v>
      </c>
      <c r="J84" s="3"/>
    </row>
    <row r="85" spans="1:10" x14ac:dyDescent="0.2">
      <c r="A85" s="9">
        <v>78</v>
      </c>
      <c r="B85" s="7">
        <v>78</v>
      </c>
      <c r="C85" s="1">
        <v>2</v>
      </c>
      <c r="D85" s="2">
        <v>0.35</v>
      </c>
      <c r="E85" s="3">
        <f t="shared" si="1"/>
        <v>1.3755E-2</v>
      </c>
      <c r="F85" s="1" t="s">
        <v>2</v>
      </c>
      <c r="G85" s="10">
        <v>38</v>
      </c>
      <c r="H85" s="1">
        <v>76</v>
      </c>
      <c r="I85" s="11">
        <v>0</v>
      </c>
      <c r="J85" s="3"/>
    </row>
    <row r="86" spans="1:10" x14ac:dyDescent="0.2">
      <c r="A86" s="9">
        <v>79</v>
      </c>
      <c r="B86" s="7">
        <v>79</v>
      </c>
      <c r="C86" s="1">
        <v>15</v>
      </c>
      <c r="D86" s="2">
        <v>2</v>
      </c>
      <c r="E86" s="3">
        <f t="shared" si="1"/>
        <v>7.8600000000000003E-2</v>
      </c>
      <c r="F86" s="1" t="s">
        <v>1</v>
      </c>
      <c r="G86" s="10">
        <v>57</v>
      </c>
      <c r="H86" s="1">
        <v>76</v>
      </c>
      <c r="I86" s="11">
        <v>38</v>
      </c>
      <c r="J86" s="3"/>
    </row>
    <row r="87" spans="1:10" x14ac:dyDescent="0.2">
      <c r="A87" s="9">
        <v>80</v>
      </c>
      <c r="B87" s="7">
        <v>80</v>
      </c>
      <c r="C87" s="1">
        <v>0</v>
      </c>
      <c r="D87" s="2">
        <v>0.18</v>
      </c>
      <c r="E87" s="3">
        <f t="shared" si="1"/>
        <v>7.0740000000000004E-3</v>
      </c>
      <c r="F87" s="1" t="s">
        <v>6</v>
      </c>
      <c r="G87" s="10">
        <v>63</v>
      </c>
      <c r="H87" s="1">
        <v>255</v>
      </c>
      <c r="I87" s="11">
        <v>0</v>
      </c>
      <c r="J87" s="3"/>
    </row>
    <row r="88" spans="1:10" x14ac:dyDescent="0.2">
      <c r="A88" s="9">
        <v>81</v>
      </c>
      <c r="B88" s="7">
        <v>81</v>
      </c>
      <c r="C88" s="1">
        <v>1</v>
      </c>
      <c r="D88" s="2">
        <v>0.25</v>
      </c>
      <c r="E88" s="3">
        <f t="shared" si="1"/>
        <v>9.8250000000000004E-3</v>
      </c>
      <c r="F88" s="1" t="s">
        <v>6</v>
      </c>
      <c r="G88" s="10">
        <v>159</v>
      </c>
      <c r="H88" s="1">
        <v>255</v>
      </c>
      <c r="I88" s="11">
        <v>127</v>
      </c>
      <c r="J88" s="3"/>
    </row>
    <row r="89" spans="1:10" x14ac:dyDescent="0.2">
      <c r="A89" s="9">
        <v>82</v>
      </c>
      <c r="B89" s="7">
        <v>82</v>
      </c>
      <c r="C89" s="1">
        <v>2</v>
      </c>
      <c r="D89" s="2">
        <v>0.35</v>
      </c>
      <c r="E89" s="3">
        <f t="shared" si="1"/>
        <v>1.3755E-2</v>
      </c>
      <c r="F89" s="1" t="s">
        <v>6</v>
      </c>
      <c r="G89" s="10">
        <v>51</v>
      </c>
      <c r="H89" s="1">
        <v>204</v>
      </c>
      <c r="I89" s="11">
        <v>0</v>
      </c>
      <c r="J89" s="3"/>
    </row>
    <row r="90" spans="1:10" x14ac:dyDescent="0.2">
      <c r="A90" s="9">
        <v>83</v>
      </c>
      <c r="B90" s="7">
        <v>83</v>
      </c>
      <c r="C90" s="1">
        <v>3</v>
      </c>
      <c r="D90" s="2">
        <v>0.5</v>
      </c>
      <c r="E90" s="3">
        <f t="shared" si="1"/>
        <v>1.9650000000000001E-2</v>
      </c>
      <c r="F90" s="1" t="s">
        <v>6</v>
      </c>
      <c r="G90" s="10">
        <v>127</v>
      </c>
      <c r="H90" s="1">
        <v>204</v>
      </c>
      <c r="I90" s="11">
        <v>102</v>
      </c>
      <c r="J90" s="3"/>
    </row>
    <row r="91" spans="1:10" x14ac:dyDescent="0.2">
      <c r="A91" s="9">
        <v>84</v>
      </c>
      <c r="B91" s="7">
        <v>84</v>
      </c>
      <c r="C91" s="1">
        <v>5</v>
      </c>
      <c r="D91" s="2">
        <v>0.7</v>
      </c>
      <c r="E91" s="3">
        <f t="shared" si="1"/>
        <v>2.751E-2</v>
      </c>
      <c r="F91" s="1" t="s">
        <v>6</v>
      </c>
      <c r="G91" s="10">
        <v>38</v>
      </c>
      <c r="H91" s="1">
        <v>153</v>
      </c>
      <c r="I91" s="11">
        <v>0</v>
      </c>
      <c r="J91" s="3"/>
    </row>
    <row r="92" spans="1:10" x14ac:dyDescent="0.2">
      <c r="A92" s="9">
        <v>85</v>
      </c>
      <c r="B92" s="7">
        <v>85</v>
      </c>
      <c r="C92" s="1">
        <v>7</v>
      </c>
      <c r="D92" s="2">
        <v>1</v>
      </c>
      <c r="E92" s="3">
        <f t="shared" si="1"/>
        <v>3.9300000000000002E-2</v>
      </c>
      <c r="F92" s="1" t="s">
        <v>6</v>
      </c>
      <c r="G92" s="10">
        <v>95</v>
      </c>
      <c r="H92" s="1">
        <v>153</v>
      </c>
      <c r="I92" s="11">
        <v>76</v>
      </c>
      <c r="J92" s="3"/>
    </row>
    <row r="93" spans="1:10" x14ac:dyDescent="0.2">
      <c r="A93" s="9">
        <v>86</v>
      </c>
      <c r="B93" s="7">
        <v>86</v>
      </c>
      <c r="C93" s="1">
        <v>10</v>
      </c>
      <c r="D93" s="2">
        <v>1.4</v>
      </c>
      <c r="E93" s="3">
        <f t="shared" si="1"/>
        <v>5.5019999999999999E-2</v>
      </c>
      <c r="F93" s="1" t="s">
        <v>6</v>
      </c>
      <c r="G93" s="10">
        <v>31</v>
      </c>
      <c r="H93" s="1">
        <v>127</v>
      </c>
      <c r="I93" s="11">
        <v>0</v>
      </c>
      <c r="J93" s="3"/>
    </row>
    <row r="94" spans="1:10" x14ac:dyDescent="0.2">
      <c r="A94" s="9">
        <v>87</v>
      </c>
      <c r="B94" s="7">
        <v>87</v>
      </c>
      <c r="C94" s="1">
        <v>5</v>
      </c>
      <c r="D94" s="2">
        <v>0.7</v>
      </c>
      <c r="E94" s="3">
        <f t="shared" si="1"/>
        <v>2.751E-2</v>
      </c>
      <c r="F94" s="1" t="s">
        <v>6</v>
      </c>
      <c r="G94" s="10">
        <v>79</v>
      </c>
      <c r="H94" s="1">
        <v>127</v>
      </c>
      <c r="I94" s="11">
        <v>63</v>
      </c>
      <c r="J94" s="3"/>
    </row>
    <row r="95" spans="1:10" x14ac:dyDescent="0.2">
      <c r="A95" s="9">
        <v>88</v>
      </c>
      <c r="B95" s="7">
        <v>88</v>
      </c>
      <c r="C95" s="1">
        <v>2</v>
      </c>
      <c r="D95" s="2">
        <v>0.35</v>
      </c>
      <c r="E95" s="3">
        <f t="shared" si="1"/>
        <v>1.3755E-2</v>
      </c>
      <c r="F95" s="1" t="s">
        <v>6</v>
      </c>
      <c r="G95" s="10">
        <v>19</v>
      </c>
      <c r="H95" s="1">
        <v>76</v>
      </c>
      <c r="I95" s="11">
        <v>0</v>
      </c>
      <c r="J95" s="3"/>
    </row>
    <row r="96" spans="1:10" x14ac:dyDescent="0.2">
      <c r="A96" s="9">
        <v>89</v>
      </c>
      <c r="B96" s="7">
        <v>89</v>
      </c>
      <c r="C96" s="1">
        <v>15</v>
      </c>
      <c r="D96" s="2">
        <v>2</v>
      </c>
      <c r="E96" s="3">
        <f t="shared" si="1"/>
        <v>7.8600000000000003E-2</v>
      </c>
      <c r="F96" s="1" t="s">
        <v>6</v>
      </c>
      <c r="G96" s="10">
        <v>47</v>
      </c>
      <c r="H96" s="1">
        <v>76</v>
      </c>
      <c r="I96" s="11">
        <v>38</v>
      </c>
      <c r="J96" s="3"/>
    </row>
    <row r="97" spans="1:10" x14ac:dyDescent="0.2">
      <c r="A97" s="9">
        <v>90</v>
      </c>
      <c r="B97" s="7">
        <v>90</v>
      </c>
      <c r="C97" s="1">
        <v>0</v>
      </c>
      <c r="D97" s="2">
        <v>0.18</v>
      </c>
      <c r="E97" s="3">
        <f t="shared" si="1"/>
        <v>7.0740000000000004E-3</v>
      </c>
      <c r="F97" s="1" t="s">
        <v>1</v>
      </c>
      <c r="G97" s="10">
        <v>0</v>
      </c>
      <c r="H97" s="1">
        <v>255</v>
      </c>
      <c r="I97" s="11">
        <v>0</v>
      </c>
      <c r="J97" s="3"/>
    </row>
    <row r="98" spans="1:10" x14ac:dyDescent="0.2">
      <c r="A98" s="9">
        <v>91</v>
      </c>
      <c r="B98" s="7">
        <v>91</v>
      </c>
      <c r="C98" s="1">
        <v>1</v>
      </c>
      <c r="D98" s="2">
        <v>0.25</v>
      </c>
      <c r="E98" s="3">
        <f t="shared" si="1"/>
        <v>9.8250000000000004E-3</v>
      </c>
      <c r="F98" s="1" t="s">
        <v>1</v>
      </c>
      <c r="G98" s="10">
        <v>127</v>
      </c>
      <c r="H98" s="1">
        <v>255</v>
      </c>
      <c r="I98" s="11">
        <v>127</v>
      </c>
      <c r="J98" s="3"/>
    </row>
    <row r="99" spans="1:10" x14ac:dyDescent="0.2">
      <c r="A99" s="9">
        <v>92</v>
      </c>
      <c r="B99" s="7">
        <v>92</v>
      </c>
      <c r="C99" s="1">
        <v>2</v>
      </c>
      <c r="D99" s="2">
        <v>0.35</v>
      </c>
      <c r="E99" s="3">
        <f t="shared" si="1"/>
        <v>1.3755E-2</v>
      </c>
      <c r="F99" s="1" t="s">
        <v>1</v>
      </c>
      <c r="G99" s="10">
        <v>0</v>
      </c>
      <c r="H99" s="1">
        <v>204</v>
      </c>
      <c r="I99" s="11">
        <v>0</v>
      </c>
      <c r="J99" s="3"/>
    </row>
    <row r="100" spans="1:10" x14ac:dyDescent="0.2">
      <c r="A100" s="9">
        <v>93</v>
      </c>
      <c r="B100" s="7">
        <v>93</v>
      </c>
      <c r="C100" s="1">
        <v>3</v>
      </c>
      <c r="D100" s="2">
        <v>0.5</v>
      </c>
      <c r="E100" s="3">
        <f t="shared" si="1"/>
        <v>1.9650000000000001E-2</v>
      </c>
      <c r="F100" s="1" t="s">
        <v>1</v>
      </c>
      <c r="G100" s="10">
        <v>102</v>
      </c>
      <c r="H100" s="1">
        <v>204</v>
      </c>
      <c r="I100" s="11">
        <v>102</v>
      </c>
      <c r="J100" s="3"/>
    </row>
    <row r="101" spans="1:10" x14ac:dyDescent="0.2">
      <c r="A101" s="9">
        <v>94</v>
      </c>
      <c r="B101" s="7">
        <v>94</v>
      </c>
      <c r="C101" s="1">
        <v>5</v>
      </c>
      <c r="D101" s="2">
        <v>0.7</v>
      </c>
      <c r="E101" s="3">
        <f t="shared" si="1"/>
        <v>2.751E-2</v>
      </c>
      <c r="F101" s="1" t="s">
        <v>1</v>
      </c>
      <c r="G101" s="10">
        <v>0</v>
      </c>
      <c r="H101" s="1">
        <v>153</v>
      </c>
      <c r="I101" s="11">
        <v>0</v>
      </c>
      <c r="J101" s="3"/>
    </row>
    <row r="102" spans="1:10" x14ac:dyDescent="0.2">
      <c r="A102" s="9">
        <v>95</v>
      </c>
      <c r="B102" s="7">
        <v>95</v>
      </c>
      <c r="C102" s="1">
        <v>7</v>
      </c>
      <c r="D102" s="2">
        <v>1</v>
      </c>
      <c r="E102" s="3">
        <f t="shared" si="1"/>
        <v>3.9300000000000002E-2</v>
      </c>
      <c r="F102" s="1" t="s">
        <v>1</v>
      </c>
      <c r="G102" s="10">
        <v>76</v>
      </c>
      <c r="H102" s="1">
        <v>153</v>
      </c>
      <c r="I102" s="11">
        <v>76</v>
      </c>
      <c r="J102" s="3"/>
    </row>
    <row r="103" spans="1:10" x14ac:dyDescent="0.2">
      <c r="A103" s="9">
        <v>96</v>
      </c>
      <c r="B103" s="7">
        <v>96</v>
      </c>
      <c r="C103" s="1">
        <v>10</v>
      </c>
      <c r="D103" s="2">
        <v>1.4</v>
      </c>
      <c r="E103" s="3">
        <f t="shared" si="1"/>
        <v>5.5019999999999999E-2</v>
      </c>
      <c r="F103" s="1" t="s">
        <v>1</v>
      </c>
      <c r="G103" s="10">
        <v>0</v>
      </c>
      <c r="H103" s="1">
        <v>127</v>
      </c>
      <c r="I103" s="11">
        <v>0</v>
      </c>
      <c r="J103" s="3"/>
    </row>
    <row r="104" spans="1:10" x14ac:dyDescent="0.2">
      <c r="A104" s="9">
        <v>97</v>
      </c>
      <c r="B104" s="7">
        <v>97</v>
      </c>
      <c r="C104" s="1">
        <v>5</v>
      </c>
      <c r="D104" s="2">
        <v>0.7</v>
      </c>
      <c r="E104" s="3">
        <f t="shared" si="1"/>
        <v>2.751E-2</v>
      </c>
      <c r="F104" s="1" t="s">
        <v>2</v>
      </c>
      <c r="G104" s="10">
        <v>63</v>
      </c>
      <c r="H104" s="1">
        <v>127</v>
      </c>
      <c r="I104" s="11">
        <v>63</v>
      </c>
      <c r="J104" s="3"/>
    </row>
    <row r="105" spans="1:10" x14ac:dyDescent="0.2">
      <c r="A105" s="9">
        <v>98</v>
      </c>
      <c r="B105" s="7">
        <v>98</v>
      </c>
      <c r="C105" s="1">
        <v>2</v>
      </c>
      <c r="D105" s="2">
        <v>0.35</v>
      </c>
      <c r="E105" s="3">
        <f t="shared" si="1"/>
        <v>1.3755E-2</v>
      </c>
      <c r="F105" s="1" t="s">
        <v>2</v>
      </c>
      <c r="G105" s="10">
        <v>0</v>
      </c>
      <c r="H105" s="1">
        <v>76</v>
      </c>
      <c r="I105" s="11">
        <v>0</v>
      </c>
      <c r="J105" s="3"/>
    </row>
    <row r="106" spans="1:10" x14ac:dyDescent="0.2">
      <c r="A106" s="9">
        <v>99</v>
      </c>
      <c r="B106" s="7">
        <v>99</v>
      </c>
      <c r="C106" s="1">
        <v>15</v>
      </c>
      <c r="D106" s="2">
        <v>2</v>
      </c>
      <c r="E106" s="3">
        <f t="shared" si="1"/>
        <v>7.8600000000000003E-2</v>
      </c>
      <c r="F106" s="1" t="s">
        <v>1</v>
      </c>
      <c r="G106" s="10">
        <v>38</v>
      </c>
      <c r="H106" s="1">
        <v>76</v>
      </c>
      <c r="I106" s="11">
        <v>38</v>
      </c>
      <c r="J106" s="3"/>
    </row>
    <row r="107" spans="1:10" x14ac:dyDescent="0.2">
      <c r="A107" s="9">
        <v>100</v>
      </c>
      <c r="B107" s="7">
        <v>100</v>
      </c>
      <c r="C107" s="1">
        <v>0</v>
      </c>
      <c r="D107" s="2">
        <v>0.18</v>
      </c>
      <c r="E107" s="3">
        <f t="shared" si="1"/>
        <v>7.0740000000000004E-3</v>
      </c>
      <c r="F107" s="1" t="s">
        <v>7</v>
      </c>
      <c r="G107" s="10">
        <v>0</v>
      </c>
      <c r="H107" s="1">
        <v>255</v>
      </c>
      <c r="I107" s="11">
        <v>63</v>
      </c>
      <c r="J107" s="3"/>
    </row>
    <row r="108" spans="1:10" x14ac:dyDescent="0.2">
      <c r="A108" s="9">
        <v>101</v>
      </c>
      <c r="B108" s="7">
        <v>101</v>
      </c>
      <c r="C108" s="1">
        <v>1</v>
      </c>
      <c r="D108" s="2">
        <v>0.25</v>
      </c>
      <c r="E108" s="3">
        <f t="shared" si="1"/>
        <v>9.8250000000000004E-3</v>
      </c>
      <c r="F108" s="1" t="s">
        <v>7</v>
      </c>
      <c r="G108" s="10">
        <v>127</v>
      </c>
      <c r="H108" s="1">
        <v>255</v>
      </c>
      <c r="I108" s="11">
        <v>159</v>
      </c>
      <c r="J108" s="3"/>
    </row>
    <row r="109" spans="1:10" x14ac:dyDescent="0.2">
      <c r="A109" s="9">
        <v>102</v>
      </c>
      <c r="B109" s="7">
        <v>102</v>
      </c>
      <c r="C109" s="1">
        <v>2</v>
      </c>
      <c r="D109" s="2">
        <v>0.35</v>
      </c>
      <c r="E109" s="3">
        <f t="shared" si="1"/>
        <v>1.3755E-2</v>
      </c>
      <c r="F109" s="1" t="s">
        <v>7</v>
      </c>
      <c r="G109" s="10">
        <v>0</v>
      </c>
      <c r="H109" s="1">
        <v>204</v>
      </c>
      <c r="I109" s="11">
        <v>51</v>
      </c>
      <c r="J109" s="3"/>
    </row>
    <row r="110" spans="1:10" x14ac:dyDescent="0.2">
      <c r="A110" s="9">
        <v>103</v>
      </c>
      <c r="B110" s="7">
        <v>103</v>
      </c>
      <c r="C110" s="1">
        <v>3</v>
      </c>
      <c r="D110" s="2">
        <v>0.5</v>
      </c>
      <c r="E110" s="3">
        <f t="shared" si="1"/>
        <v>1.9650000000000001E-2</v>
      </c>
      <c r="F110" s="1" t="s">
        <v>7</v>
      </c>
      <c r="G110" s="10">
        <v>102</v>
      </c>
      <c r="H110" s="1">
        <v>204</v>
      </c>
      <c r="I110" s="11">
        <v>127</v>
      </c>
      <c r="J110" s="3"/>
    </row>
    <row r="111" spans="1:10" x14ac:dyDescent="0.2">
      <c r="A111" s="9">
        <v>104</v>
      </c>
      <c r="B111" s="7">
        <v>104</v>
      </c>
      <c r="C111" s="1">
        <v>5</v>
      </c>
      <c r="D111" s="2">
        <v>0.7</v>
      </c>
      <c r="E111" s="3">
        <f t="shared" si="1"/>
        <v>2.751E-2</v>
      </c>
      <c r="F111" s="1" t="s">
        <v>7</v>
      </c>
      <c r="G111" s="10">
        <v>0</v>
      </c>
      <c r="H111" s="1">
        <v>153</v>
      </c>
      <c r="I111" s="11">
        <v>38</v>
      </c>
      <c r="J111" s="3"/>
    </row>
    <row r="112" spans="1:10" x14ac:dyDescent="0.2">
      <c r="A112" s="9">
        <v>105</v>
      </c>
      <c r="B112" s="7">
        <v>105</v>
      </c>
      <c r="C112" s="1">
        <v>7</v>
      </c>
      <c r="D112" s="2">
        <v>1</v>
      </c>
      <c r="E112" s="3">
        <f t="shared" si="1"/>
        <v>3.9300000000000002E-2</v>
      </c>
      <c r="F112" s="1" t="s">
        <v>7</v>
      </c>
      <c r="G112" s="10">
        <v>76</v>
      </c>
      <c r="H112" s="1">
        <v>153</v>
      </c>
      <c r="I112" s="11">
        <v>95</v>
      </c>
      <c r="J112" s="3"/>
    </row>
    <row r="113" spans="1:10" x14ac:dyDescent="0.2">
      <c r="A113" s="9">
        <v>106</v>
      </c>
      <c r="B113" s="7">
        <v>106</v>
      </c>
      <c r="C113" s="1">
        <v>10</v>
      </c>
      <c r="D113" s="2">
        <v>1.4</v>
      </c>
      <c r="E113" s="3">
        <f t="shared" si="1"/>
        <v>5.5019999999999999E-2</v>
      </c>
      <c r="F113" s="1" t="s">
        <v>7</v>
      </c>
      <c r="G113" s="10">
        <v>0</v>
      </c>
      <c r="H113" s="1">
        <v>127</v>
      </c>
      <c r="I113" s="11">
        <v>31</v>
      </c>
      <c r="J113" s="3"/>
    </row>
    <row r="114" spans="1:10" x14ac:dyDescent="0.2">
      <c r="A114" s="9">
        <v>107</v>
      </c>
      <c r="B114" s="7">
        <v>107</v>
      </c>
      <c r="C114" s="1">
        <v>5</v>
      </c>
      <c r="D114" s="2">
        <v>0.7</v>
      </c>
      <c r="E114" s="3">
        <f t="shared" si="1"/>
        <v>2.751E-2</v>
      </c>
      <c r="F114" s="1" t="s">
        <v>7</v>
      </c>
      <c r="G114" s="10">
        <v>63</v>
      </c>
      <c r="H114" s="1">
        <v>127</v>
      </c>
      <c r="I114" s="11">
        <v>79</v>
      </c>
      <c r="J114" s="3"/>
    </row>
    <row r="115" spans="1:10" x14ac:dyDescent="0.2">
      <c r="A115" s="9">
        <v>108</v>
      </c>
      <c r="B115" s="7">
        <v>108</v>
      </c>
      <c r="C115" s="1">
        <v>2</v>
      </c>
      <c r="D115" s="2">
        <v>0.35</v>
      </c>
      <c r="E115" s="3">
        <f t="shared" si="1"/>
        <v>1.3755E-2</v>
      </c>
      <c r="F115" s="1" t="s">
        <v>7</v>
      </c>
      <c r="G115" s="10">
        <v>0</v>
      </c>
      <c r="H115" s="1">
        <v>76</v>
      </c>
      <c r="I115" s="11">
        <v>19</v>
      </c>
      <c r="J115" s="3"/>
    </row>
    <row r="116" spans="1:10" x14ac:dyDescent="0.2">
      <c r="A116" s="9">
        <v>109</v>
      </c>
      <c r="B116" s="7">
        <v>109</v>
      </c>
      <c r="C116" s="1">
        <v>15</v>
      </c>
      <c r="D116" s="2">
        <v>2</v>
      </c>
      <c r="E116" s="3">
        <f t="shared" si="1"/>
        <v>7.8600000000000003E-2</v>
      </c>
      <c r="F116" s="1" t="s">
        <v>7</v>
      </c>
      <c r="G116" s="10">
        <v>38</v>
      </c>
      <c r="H116" s="1">
        <v>76</v>
      </c>
      <c r="I116" s="11">
        <v>47</v>
      </c>
      <c r="J116" s="3"/>
    </row>
    <row r="117" spans="1:10" x14ac:dyDescent="0.2">
      <c r="A117" s="9">
        <v>110</v>
      </c>
      <c r="B117" s="7">
        <v>110</v>
      </c>
      <c r="C117" s="1">
        <v>0</v>
      </c>
      <c r="D117" s="2">
        <v>0.18</v>
      </c>
      <c r="E117" s="3">
        <f t="shared" si="1"/>
        <v>7.0740000000000004E-3</v>
      </c>
      <c r="F117" s="1" t="s">
        <v>1</v>
      </c>
      <c r="G117" s="10">
        <v>0</v>
      </c>
      <c r="H117" s="1">
        <v>255</v>
      </c>
      <c r="I117" s="11">
        <v>127</v>
      </c>
      <c r="J117" s="3"/>
    </row>
    <row r="118" spans="1:10" x14ac:dyDescent="0.2">
      <c r="A118" s="9">
        <v>111</v>
      </c>
      <c r="B118" s="7">
        <v>111</v>
      </c>
      <c r="C118" s="1">
        <v>1</v>
      </c>
      <c r="D118" s="2">
        <v>0.25</v>
      </c>
      <c r="E118" s="3">
        <f t="shared" si="1"/>
        <v>9.8250000000000004E-3</v>
      </c>
      <c r="F118" s="1" t="s">
        <v>1</v>
      </c>
      <c r="G118" s="10">
        <v>127</v>
      </c>
      <c r="H118" s="1">
        <v>255</v>
      </c>
      <c r="I118" s="11">
        <v>191</v>
      </c>
      <c r="J118" s="3"/>
    </row>
    <row r="119" spans="1:10" x14ac:dyDescent="0.2">
      <c r="A119" s="9">
        <v>112</v>
      </c>
      <c r="B119" s="7">
        <v>112</v>
      </c>
      <c r="C119" s="1">
        <v>2</v>
      </c>
      <c r="D119" s="2">
        <v>0.35</v>
      </c>
      <c r="E119" s="3">
        <f t="shared" si="1"/>
        <v>1.3755E-2</v>
      </c>
      <c r="F119" s="1" t="s">
        <v>1</v>
      </c>
      <c r="G119" s="10">
        <v>0</v>
      </c>
      <c r="H119" s="1">
        <v>204</v>
      </c>
      <c r="I119" s="11">
        <v>102</v>
      </c>
      <c r="J119" s="3"/>
    </row>
    <row r="120" spans="1:10" x14ac:dyDescent="0.2">
      <c r="A120" s="9">
        <v>113</v>
      </c>
      <c r="B120" s="7">
        <v>113</v>
      </c>
      <c r="C120" s="1">
        <v>3</v>
      </c>
      <c r="D120" s="2">
        <v>0.5</v>
      </c>
      <c r="E120" s="3">
        <f t="shared" si="1"/>
        <v>1.9650000000000001E-2</v>
      </c>
      <c r="F120" s="1" t="s">
        <v>1</v>
      </c>
      <c r="G120" s="10">
        <v>102</v>
      </c>
      <c r="H120" s="1">
        <v>204</v>
      </c>
      <c r="I120" s="11">
        <v>153</v>
      </c>
      <c r="J120" s="3"/>
    </row>
    <row r="121" spans="1:10" x14ac:dyDescent="0.2">
      <c r="A121" s="9">
        <v>114</v>
      </c>
      <c r="B121" s="7">
        <v>114</v>
      </c>
      <c r="C121" s="1">
        <v>5</v>
      </c>
      <c r="D121" s="2">
        <v>0.7</v>
      </c>
      <c r="E121" s="3">
        <f t="shared" ref="E121:E184" si="2">0.0393*D121</f>
        <v>2.751E-2</v>
      </c>
      <c r="F121" s="1" t="s">
        <v>1</v>
      </c>
      <c r="G121" s="10">
        <v>0</v>
      </c>
      <c r="H121" s="1">
        <v>153</v>
      </c>
      <c r="I121" s="11">
        <v>76</v>
      </c>
      <c r="J121" s="3"/>
    </row>
    <row r="122" spans="1:10" x14ac:dyDescent="0.2">
      <c r="A122" s="9">
        <v>115</v>
      </c>
      <c r="B122" s="7">
        <v>115</v>
      </c>
      <c r="C122" s="1">
        <v>7</v>
      </c>
      <c r="D122" s="2">
        <v>1</v>
      </c>
      <c r="E122" s="3">
        <f t="shared" si="2"/>
        <v>3.9300000000000002E-2</v>
      </c>
      <c r="F122" s="1" t="s">
        <v>1</v>
      </c>
      <c r="G122" s="10">
        <v>76</v>
      </c>
      <c r="H122" s="1">
        <v>153</v>
      </c>
      <c r="I122" s="11">
        <v>114</v>
      </c>
      <c r="J122" s="3"/>
    </row>
    <row r="123" spans="1:10" x14ac:dyDescent="0.2">
      <c r="A123" s="9">
        <v>116</v>
      </c>
      <c r="B123" s="7">
        <v>116</v>
      </c>
      <c r="C123" s="1">
        <v>10</v>
      </c>
      <c r="D123" s="2">
        <v>1.4</v>
      </c>
      <c r="E123" s="3">
        <f t="shared" si="2"/>
        <v>5.5019999999999999E-2</v>
      </c>
      <c r="F123" s="1" t="s">
        <v>1</v>
      </c>
      <c r="G123" s="10">
        <v>0</v>
      </c>
      <c r="H123" s="1">
        <v>127</v>
      </c>
      <c r="I123" s="11">
        <v>63</v>
      </c>
      <c r="J123" s="3"/>
    </row>
    <row r="124" spans="1:10" x14ac:dyDescent="0.2">
      <c r="A124" s="9">
        <v>117</v>
      </c>
      <c r="B124" s="7">
        <v>117</v>
      </c>
      <c r="C124" s="1">
        <v>5</v>
      </c>
      <c r="D124" s="2">
        <v>0.7</v>
      </c>
      <c r="E124" s="3">
        <f t="shared" si="2"/>
        <v>2.751E-2</v>
      </c>
      <c r="F124" s="1" t="s">
        <v>2</v>
      </c>
      <c r="G124" s="10">
        <v>63</v>
      </c>
      <c r="H124" s="1">
        <v>127</v>
      </c>
      <c r="I124" s="11">
        <v>95</v>
      </c>
      <c r="J124" s="3"/>
    </row>
    <row r="125" spans="1:10" x14ac:dyDescent="0.2">
      <c r="A125" s="9">
        <v>118</v>
      </c>
      <c r="B125" s="7">
        <v>118</v>
      </c>
      <c r="C125" s="1">
        <v>2</v>
      </c>
      <c r="D125" s="2">
        <v>0.35</v>
      </c>
      <c r="E125" s="3">
        <f t="shared" si="2"/>
        <v>1.3755E-2</v>
      </c>
      <c r="F125" s="1" t="s">
        <v>2</v>
      </c>
      <c r="G125" s="10">
        <v>0</v>
      </c>
      <c r="H125" s="1">
        <v>76</v>
      </c>
      <c r="I125" s="11">
        <v>38</v>
      </c>
      <c r="J125" s="3"/>
    </row>
    <row r="126" spans="1:10" x14ac:dyDescent="0.2">
      <c r="A126" s="9">
        <v>119</v>
      </c>
      <c r="B126" s="7">
        <v>119</v>
      </c>
      <c r="C126" s="1">
        <v>15</v>
      </c>
      <c r="D126" s="2">
        <v>2</v>
      </c>
      <c r="E126" s="3">
        <f t="shared" si="2"/>
        <v>7.8600000000000003E-2</v>
      </c>
      <c r="F126" s="1" t="s">
        <v>1</v>
      </c>
      <c r="G126" s="10">
        <v>38</v>
      </c>
      <c r="H126" s="1">
        <v>76</v>
      </c>
      <c r="I126" s="11">
        <v>57</v>
      </c>
      <c r="J126" s="3"/>
    </row>
    <row r="127" spans="1:10" x14ac:dyDescent="0.2">
      <c r="A127" s="9">
        <v>120</v>
      </c>
      <c r="B127" s="7">
        <v>120</v>
      </c>
      <c r="C127" s="1">
        <v>0</v>
      </c>
      <c r="D127" s="2">
        <v>0.18</v>
      </c>
      <c r="E127" s="3">
        <f t="shared" si="2"/>
        <v>7.0740000000000004E-3</v>
      </c>
      <c r="F127" s="1" t="s">
        <v>8</v>
      </c>
      <c r="G127" s="10">
        <v>0</v>
      </c>
      <c r="H127" s="1">
        <v>255</v>
      </c>
      <c r="I127" s="11">
        <v>191</v>
      </c>
      <c r="J127" s="3"/>
    </row>
    <row r="128" spans="1:10" x14ac:dyDescent="0.2">
      <c r="A128" s="9">
        <v>121</v>
      </c>
      <c r="B128" s="7">
        <v>121</v>
      </c>
      <c r="C128" s="1">
        <v>1</v>
      </c>
      <c r="D128" s="2">
        <v>0.25</v>
      </c>
      <c r="E128" s="3">
        <f t="shared" si="2"/>
        <v>9.8250000000000004E-3</v>
      </c>
      <c r="F128" s="1" t="s">
        <v>8</v>
      </c>
      <c r="G128" s="10">
        <v>127</v>
      </c>
      <c r="H128" s="1">
        <v>255</v>
      </c>
      <c r="I128" s="11">
        <v>223</v>
      </c>
      <c r="J128" s="3"/>
    </row>
    <row r="129" spans="1:10" x14ac:dyDescent="0.2">
      <c r="A129" s="9">
        <v>122</v>
      </c>
      <c r="B129" s="7">
        <v>122</v>
      </c>
      <c r="C129" s="1">
        <v>2</v>
      </c>
      <c r="D129" s="2">
        <v>0.35</v>
      </c>
      <c r="E129" s="3">
        <f t="shared" si="2"/>
        <v>1.3755E-2</v>
      </c>
      <c r="F129" s="1" t="s">
        <v>8</v>
      </c>
      <c r="G129" s="10">
        <v>0</v>
      </c>
      <c r="H129" s="1">
        <v>204</v>
      </c>
      <c r="I129" s="11">
        <v>153</v>
      </c>
      <c r="J129" s="3"/>
    </row>
    <row r="130" spans="1:10" x14ac:dyDescent="0.2">
      <c r="A130" s="9">
        <v>123</v>
      </c>
      <c r="B130" s="7">
        <v>123</v>
      </c>
      <c r="C130" s="1">
        <v>3</v>
      </c>
      <c r="D130" s="2">
        <v>0.5</v>
      </c>
      <c r="E130" s="3">
        <f t="shared" si="2"/>
        <v>1.9650000000000001E-2</v>
      </c>
      <c r="F130" s="1" t="s">
        <v>8</v>
      </c>
      <c r="G130" s="10">
        <v>102</v>
      </c>
      <c r="H130" s="1">
        <v>204</v>
      </c>
      <c r="I130" s="11">
        <v>178</v>
      </c>
      <c r="J130" s="3"/>
    </row>
    <row r="131" spans="1:10" x14ac:dyDescent="0.2">
      <c r="A131" s="9">
        <v>124</v>
      </c>
      <c r="B131" s="7">
        <v>124</v>
      </c>
      <c r="C131" s="1">
        <v>5</v>
      </c>
      <c r="D131" s="2">
        <v>0.7</v>
      </c>
      <c r="E131" s="3">
        <f t="shared" si="2"/>
        <v>2.751E-2</v>
      </c>
      <c r="F131" s="1" t="s">
        <v>8</v>
      </c>
      <c r="G131" s="10">
        <v>0</v>
      </c>
      <c r="H131" s="1">
        <v>153</v>
      </c>
      <c r="I131" s="11">
        <v>114</v>
      </c>
      <c r="J131" s="3"/>
    </row>
    <row r="132" spans="1:10" x14ac:dyDescent="0.2">
      <c r="A132" s="9">
        <v>125</v>
      </c>
      <c r="B132" s="7">
        <v>125</v>
      </c>
      <c r="C132" s="1">
        <v>7</v>
      </c>
      <c r="D132" s="2">
        <v>1</v>
      </c>
      <c r="E132" s="3">
        <f t="shared" si="2"/>
        <v>3.9300000000000002E-2</v>
      </c>
      <c r="F132" s="1" t="s">
        <v>8</v>
      </c>
      <c r="G132" s="10">
        <v>76</v>
      </c>
      <c r="H132" s="1">
        <v>153</v>
      </c>
      <c r="I132" s="11">
        <v>133</v>
      </c>
      <c r="J132" s="3"/>
    </row>
    <row r="133" spans="1:10" x14ac:dyDescent="0.2">
      <c r="A133" s="9">
        <v>126</v>
      </c>
      <c r="B133" s="7">
        <v>126</v>
      </c>
      <c r="C133" s="1">
        <v>10</v>
      </c>
      <c r="D133" s="2">
        <v>1.4</v>
      </c>
      <c r="E133" s="3">
        <f t="shared" si="2"/>
        <v>5.5019999999999999E-2</v>
      </c>
      <c r="F133" s="1" t="s">
        <v>8</v>
      </c>
      <c r="G133" s="10">
        <v>0</v>
      </c>
      <c r="H133" s="1">
        <v>127</v>
      </c>
      <c r="I133" s="11">
        <v>95</v>
      </c>
      <c r="J133" s="3"/>
    </row>
    <row r="134" spans="1:10" x14ac:dyDescent="0.2">
      <c r="A134" s="9">
        <v>127</v>
      </c>
      <c r="B134" s="7">
        <v>127</v>
      </c>
      <c r="C134" s="1">
        <v>5</v>
      </c>
      <c r="D134" s="2">
        <v>0.7</v>
      </c>
      <c r="E134" s="3">
        <f t="shared" si="2"/>
        <v>2.751E-2</v>
      </c>
      <c r="F134" s="1" t="s">
        <v>8</v>
      </c>
      <c r="G134" s="10">
        <v>63</v>
      </c>
      <c r="H134" s="1">
        <v>127</v>
      </c>
      <c r="I134" s="11">
        <v>111</v>
      </c>
      <c r="J134" s="3"/>
    </row>
    <row r="135" spans="1:10" x14ac:dyDescent="0.2">
      <c r="A135" s="9">
        <v>128</v>
      </c>
      <c r="B135" s="7">
        <v>128</v>
      </c>
      <c r="C135" s="1">
        <v>2</v>
      </c>
      <c r="D135" s="2">
        <v>0.35</v>
      </c>
      <c r="E135" s="3">
        <f t="shared" si="2"/>
        <v>1.3755E-2</v>
      </c>
      <c r="F135" s="1" t="s">
        <v>8</v>
      </c>
      <c r="G135" s="10">
        <v>0</v>
      </c>
      <c r="H135" s="1">
        <v>76</v>
      </c>
      <c r="I135" s="11">
        <v>57</v>
      </c>
      <c r="J135" s="3"/>
    </row>
    <row r="136" spans="1:10" x14ac:dyDescent="0.2">
      <c r="A136" s="9">
        <v>129</v>
      </c>
      <c r="B136" s="7">
        <v>129</v>
      </c>
      <c r="C136" s="1">
        <v>15</v>
      </c>
      <c r="D136" s="2">
        <v>2</v>
      </c>
      <c r="E136" s="3">
        <f t="shared" si="2"/>
        <v>7.8600000000000003E-2</v>
      </c>
      <c r="F136" s="1" t="s">
        <v>8</v>
      </c>
      <c r="G136" s="10">
        <v>38</v>
      </c>
      <c r="H136" s="1">
        <v>76</v>
      </c>
      <c r="I136" s="11">
        <v>66</v>
      </c>
      <c r="J136" s="3"/>
    </row>
    <row r="137" spans="1:10" x14ac:dyDescent="0.2">
      <c r="A137" s="9">
        <v>130</v>
      </c>
      <c r="B137" s="7">
        <v>130</v>
      </c>
      <c r="C137" s="1">
        <v>0</v>
      </c>
      <c r="D137" s="2">
        <v>0.18</v>
      </c>
      <c r="E137" s="3">
        <f t="shared" si="2"/>
        <v>7.0740000000000004E-3</v>
      </c>
      <c r="F137" s="1" t="s">
        <v>1</v>
      </c>
      <c r="G137" s="10">
        <v>0</v>
      </c>
      <c r="H137" s="1">
        <v>255</v>
      </c>
      <c r="I137" s="11">
        <v>255</v>
      </c>
      <c r="J137" s="3"/>
    </row>
    <row r="138" spans="1:10" x14ac:dyDescent="0.2">
      <c r="A138" s="9">
        <v>131</v>
      </c>
      <c r="B138" s="7">
        <v>131</v>
      </c>
      <c r="C138" s="1">
        <v>1</v>
      </c>
      <c r="D138" s="2">
        <v>0.25</v>
      </c>
      <c r="E138" s="3">
        <f t="shared" si="2"/>
        <v>9.8250000000000004E-3</v>
      </c>
      <c r="F138" s="1" t="s">
        <v>1</v>
      </c>
      <c r="G138" s="10">
        <v>127</v>
      </c>
      <c r="H138" s="1">
        <v>255</v>
      </c>
      <c r="I138" s="11">
        <v>255</v>
      </c>
      <c r="J138" s="3"/>
    </row>
    <row r="139" spans="1:10" x14ac:dyDescent="0.2">
      <c r="A139" s="9">
        <v>132</v>
      </c>
      <c r="B139" s="7">
        <v>132</v>
      </c>
      <c r="C139" s="1">
        <v>2</v>
      </c>
      <c r="D139" s="2">
        <v>0.35</v>
      </c>
      <c r="E139" s="3">
        <f t="shared" si="2"/>
        <v>1.3755E-2</v>
      </c>
      <c r="F139" s="1" t="s">
        <v>1</v>
      </c>
      <c r="G139" s="10">
        <v>0</v>
      </c>
      <c r="H139" s="1">
        <v>204</v>
      </c>
      <c r="I139" s="11">
        <v>204</v>
      </c>
      <c r="J139" s="3"/>
    </row>
    <row r="140" spans="1:10" x14ac:dyDescent="0.2">
      <c r="A140" s="9">
        <v>133</v>
      </c>
      <c r="B140" s="7">
        <v>133</v>
      </c>
      <c r="C140" s="1">
        <v>3</v>
      </c>
      <c r="D140" s="2">
        <v>0.5</v>
      </c>
      <c r="E140" s="3">
        <f t="shared" si="2"/>
        <v>1.9650000000000001E-2</v>
      </c>
      <c r="F140" s="1" t="s">
        <v>1</v>
      </c>
      <c r="G140" s="10">
        <v>102</v>
      </c>
      <c r="H140" s="1">
        <v>204</v>
      </c>
      <c r="I140" s="11">
        <v>204</v>
      </c>
      <c r="J140" s="3"/>
    </row>
    <row r="141" spans="1:10" x14ac:dyDescent="0.2">
      <c r="A141" s="9">
        <v>134</v>
      </c>
      <c r="B141" s="7">
        <v>134</v>
      </c>
      <c r="C141" s="1">
        <v>5</v>
      </c>
      <c r="D141" s="2">
        <v>0.7</v>
      </c>
      <c r="E141" s="3">
        <f t="shared" si="2"/>
        <v>2.751E-2</v>
      </c>
      <c r="F141" s="1" t="s">
        <v>1</v>
      </c>
      <c r="G141" s="10">
        <v>0</v>
      </c>
      <c r="H141" s="1">
        <v>153</v>
      </c>
      <c r="I141" s="11">
        <v>153</v>
      </c>
      <c r="J141" s="3"/>
    </row>
    <row r="142" spans="1:10" x14ac:dyDescent="0.2">
      <c r="A142" s="9">
        <v>135</v>
      </c>
      <c r="B142" s="7">
        <v>135</v>
      </c>
      <c r="C142" s="1">
        <v>7</v>
      </c>
      <c r="D142" s="2">
        <v>1</v>
      </c>
      <c r="E142" s="3">
        <f t="shared" si="2"/>
        <v>3.9300000000000002E-2</v>
      </c>
      <c r="F142" s="1" t="s">
        <v>1</v>
      </c>
      <c r="G142" s="10">
        <v>76</v>
      </c>
      <c r="H142" s="1">
        <v>153</v>
      </c>
      <c r="I142" s="11">
        <v>153</v>
      </c>
      <c r="J142" s="3"/>
    </row>
    <row r="143" spans="1:10" x14ac:dyDescent="0.2">
      <c r="A143" s="9">
        <v>136</v>
      </c>
      <c r="B143" s="7">
        <v>136</v>
      </c>
      <c r="C143" s="1">
        <v>10</v>
      </c>
      <c r="D143" s="2">
        <v>1.4</v>
      </c>
      <c r="E143" s="3">
        <f t="shared" si="2"/>
        <v>5.5019999999999999E-2</v>
      </c>
      <c r="F143" s="1" t="s">
        <v>1</v>
      </c>
      <c r="G143" s="10">
        <v>0</v>
      </c>
      <c r="H143" s="1">
        <v>127</v>
      </c>
      <c r="I143" s="11">
        <v>127</v>
      </c>
      <c r="J143" s="3"/>
    </row>
    <row r="144" spans="1:10" x14ac:dyDescent="0.2">
      <c r="A144" s="9">
        <v>137</v>
      </c>
      <c r="B144" s="7">
        <v>137</v>
      </c>
      <c r="C144" s="1">
        <v>5</v>
      </c>
      <c r="D144" s="2">
        <v>0.7</v>
      </c>
      <c r="E144" s="3">
        <f t="shared" si="2"/>
        <v>2.751E-2</v>
      </c>
      <c r="F144" s="1" t="s">
        <v>2</v>
      </c>
      <c r="G144" s="10">
        <v>63</v>
      </c>
      <c r="H144" s="1">
        <v>127</v>
      </c>
      <c r="I144" s="11">
        <v>127</v>
      </c>
      <c r="J144" s="3"/>
    </row>
    <row r="145" spans="1:10" x14ac:dyDescent="0.2">
      <c r="A145" s="9">
        <v>138</v>
      </c>
      <c r="B145" s="7">
        <v>138</v>
      </c>
      <c r="C145" s="1">
        <v>2</v>
      </c>
      <c r="D145" s="2">
        <v>0.35</v>
      </c>
      <c r="E145" s="3">
        <f t="shared" si="2"/>
        <v>1.3755E-2</v>
      </c>
      <c r="F145" s="1" t="s">
        <v>2</v>
      </c>
      <c r="G145" s="10">
        <v>0</v>
      </c>
      <c r="H145" s="1">
        <v>76</v>
      </c>
      <c r="I145" s="11">
        <v>76</v>
      </c>
      <c r="J145" s="3"/>
    </row>
    <row r="146" spans="1:10" x14ac:dyDescent="0.2">
      <c r="A146" s="9">
        <v>139</v>
      </c>
      <c r="B146" s="7">
        <v>139</v>
      </c>
      <c r="C146" s="1">
        <v>15</v>
      </c>
      <c r="D146" s="2">
        <v>2</v>
      </c>
      <c r="E146" s="3">
        <f t="shared" si="2"/>
        <v>7.8600000000000003E-2</v>
      </c>
      <c r="F146" s="1" t="s">
        <v>1</v>
      </c>
      <c r="G146" s="10">
        <v>38</v>
      </c>
      <c r="H146" s="1">
        <v>76</v>
      </c>
      <c r="I146" s="11">
        <v>76</v>
      </c>
      <c r="J146" s="3"/>
    </row>
    <row r="147" spans="1:10" x14ac:dyDescent="0.2">
      <c r="A147" s="9">
        <v>140</v>
      </c>
      <c r="B147" s="7">
        <v>140</v>
      </c>
      <c r="C147" s="1">
        <v>0</v>
      </c>
      <c r="D147" s="2">
        <v>0.18</v>
      </c>
      <c r="E147" s="3">
        <f t="shared" si="2"/>
        <v>7.0740000000000004E-3</v>
      </c>
      <c r="F147" s="1" t="s">
        <v>9</v>
      </c>
      <c r="G147" s="10">
        <v>0</v>
      </c>
      <c r="H147" s="1">
        <v>191</v>
      </c>
      <c r="I147" s="11">
        <v>255</v>
      </c>
      <c r="J147" s="3"/>
    </row>
    <row r="148" spans="1:10" x14ac:dyDescent="0.2">
      <c r="A148" s="9">
        <v>141</v>
      </c>
      <c r="B148" s="7">
        <v>141</v>
      </c>
      <c r="C148" s="1">
        <v>1</v>
      </c>
      <c r="D148" s="2">
        <v>0.25</v>
      </c>
      <c r="E148" s="3">
        <f t="shared" si="2"/>
        <v>9.8250000000000004E-3</v>
      </c>
      <c r="F148" s="1" t="s">
        <v>9</v>
      </c>
      <c r="G148" s="10">
        <v>127</v>
      </c>
      <c r="H148" s="1">
        <v>223</v>
      </c>
      <c r="I148" s="11">
        <v>255</v>
      </c>
      <c r="J148" s="3"/>
    </row>
    <row r="149" spans="1:10" x14ac:dyDescent="0.2">
      <c r="A149" s="9">
        <v>142</v>
      </c>
      <c r="B149" s="7">
        <v>142</v>
      </c>
      <c r="C149" s="1">
        <v>2</v>
      </c>
      <c r="D149" s="2">
        <v>0.35</v>
      </c>
      <c r="E149" s="3">
        <f t="shared" si="2"/>
        <v>1.3755E-2</v>
      </c>
      <c r="F149" s="1" t="s">
        <v>9</v>
      </c>
      <c r="G149" s="10">
        <v>0</v>
      </c>
      <c r="H149" s="1">
        <v>153</v>
      </c>
      <c r="I149" s="11">
        <v>204</v>
      </c>
      <c r="J149" s="3"/>
    </row>
    <row r="150" spans="1:10" x14ac:dyDescent="0.2">
      <c r="A150" s="9">
        <v>143</v>
      </c>
      <c r="B150" s="7">
        <v>143</v>
      </c>
      <c r="C150" s="1">
        <v>3</v>
      </c>
      <c r="D150" s="2">
        <v>0.5</v>
      </c>
      <c r="E150" s="3">
        <f t="shared" si="2"/>
        <v>1.9650000000000001E-2</v>
      </c>
      <c r="F150" s="1" t="s">
        <v>9</v>
      </c>
      <c r="G150" s="10">
        <v>102</v>
      </c>
      <c r="H150" s="1">
        <v>178</v>
      </c>
      <c r="I150" s="11">
        <v>204</v>
      </c>
      <c r="J150" s="3"/>
    </row>
    <row r="151" spans="1:10" x14ac:dyDescent="0.2">
      <c r="A151" s="9">
        <v>144</v>
      </c>
      <c r="B151" s="7">
        <v>144</v>
      </c>
      <c r="C151" s="1">
        <v>5</v>
      </c>
      <c r="D151" s="2">
        <v>0.7</v>
      </c>
      <c r="E151" s="3">
        <f t="shared" si="2"/>
        <v>2.751E-2</v>
      </c>
      <c r="F151" s="1" t="s">
        <v>9</v>
      </c>
      <c r="G151" s="10">
        <v>0</v>
      </c>
      <c r="H151" s="1">
        <v>114</v>
      </c>
      <c r="I151" s="11">
        <v>153</v>
      </c>
      <c r="J151" s="3"/>
    </row>
    <row r="152" spans="1:10" x14ac:dyDescent="0.2">
      <c r="A152" s="9">
        <v>145</v>
      </c>
      <c r="B152" s="7">
        <v>145</v>
      </c>
      <c r="C152" s="1">
        <v>7</v>
      </c>
      <c r="D152" s="2">
        <v>1</v>
      </c>
      <c r="E152" s="3">
        <f t="shared" si="2"/>
        <v>3.9300000000000002E-2</v>
      </c>
      <c r="F152" s="1" t="s">
        <v>9</v>
      </c>
      <c r="G152" s="10">
        <v>76</v>
      </c>
      <c r="H152" s="1">
        <v>133</v>
      </c>
      <c r="I152" s="11">
        <v>153</v>
      </c>
      <c r="J152" s="3"/>
    </row>
    <row r="153" spans="1:10" x14ac:dyDescent="0.2">
      <c r="A153" s="9">
        <v>146</v>
      </c>
      <c r="B153" s="7">
        <v>146</v>
      </c>
      <c r="C153" s="1">
        <v>10</v>
      </c>
      <c r="D153" s="2">
        <v>1.4</v>
      </c>
      <c r="E153" s="3">
        <f t="shared" si="2"/>
        <v>5.5019999999999999E-2</v>
      </c>
      <c r="F153" s="1" t="s">
        <v>9</v>
      </c>
      <c r="G153" s="10">
        <v>0</v>
      </c>
      <c r="H153" s="1">
        <v>95</v>
      </c>
      <c r="I153" s="11">
        <v>127</v>
      </c>
      <c r="J153" s="3"/>
    </row>
    <row r="154" spans="1:10" x14ac:dyDescent="0.2">
      <c r="A154" s="9">
        <v>147</v>
      </c>
      <c r="B154" s="7">
        <v>147</v>
      </c>
      <c r="C154" s="1">
        <v>5</v>
      </c>
      <c r="D154" s="2">
        <v>0.7</v>
      </c>
      <c r="E154" s="3">
        <f t="shared" si="2"/>
        <v>2.751E-2</v>
      </c>
      <c r="F154" s="1" t="s">
        <v>9</v>
      </c>
      <c r="G154" s="10">
        <v>63</v>
      </c>
      <c r="H154" s="1">
        <v>111</v>
      </c>
      <c r="I154" s="11">
        <v>127</v>
      </c>
      <c r="J154" s="3"/>
    </row>
    <row r="155" spans="1:10" x14ac:dyDescent="0.2">
      <c r="A155" s="9">
        <v>148</v>
      </c>
      <c r="B155" s="7">
        <v>148</v>
      </c>
      <c r="C155" s="1">
        <v>2</v>
      </c>
      <c r="D155" s="2">
        <v>0.35</v>
      </c>
      <c r="E155" s="3">
        <f t="shared" si="2"/>
        <v>1.3755E-2</v>
      </c>
      <c r="F155" s="1" t="s">
        <v>9</v>
      </c>
      <c r="G155" s="10">
        <v>0</v>
      </c>
      <c r="H155" s="1">
        <v>57</v>
      </c>
      <c r="I155" s="11">
        <v>76</v>
      </c>
      <c r="J155" s="3"/>
    </row>
    <row r="156" spans="1:10" x14ac:dyDescent="0.2">
      <c r="A156" s="9">
        <v>149</v>
      </c>
      <c r="B156" s="7">
        <v>149</v>
      </c>
      <c r="C156" s="1">
        <v>15</v>
      </c>
      <c r="D156" s="2">
        <v>2</v>
      </c>
      <c r="E156" s="3">
        <f t="shared" si="2"/>
        <v>7.8600000000000003E-2</v>
      </c>
      <c r="F156" s="1" t="s">
        <v>9</v>
      </c>
      <c r="G156" s="10">
        <v>38</v>
      </c>
      <c r="H156" s="1">
        <v>66</v>
      </c>
      <c r="I156" s="11">
        <v>76</v>
      </c>
      <c r="J156" s="3"/>
    </row>
    <row r="157" spans="1:10" x14ac:dyDescent="0.2">
      <c r="A157" s="9">
        <v>150</v>
      </c>
      <c r="B157" s="7">
        <v>150</v>
      </c>
      <c r="C157" s="1">
        <v>0</v>
      </c>
      <c r="D157" s="2">
        <v>0.18</v>
      </c>
      <c r="E157" s="3">
        <f t="shared" si="2"/>
        <v>7.0740000000000004E-3</v>
      </c>
      <c r="F157" s="1" t="s">
        <v>1</v>
      </c>
      <c r="G157" s="10">
        <v>0</v>
      </c>
      <c r="H157" s="1">
        <v>127</v>
      </c>
      <c r="I157" s="11">
        <v>255</v>
      </c>
      <c r="J157" s="3"/>
    </row>
    <row r="158" spans="1:10" x14ac:dyDescent="0.2">
      <c r="A158" s="9">
        <v>151</v>
      </c>
      <c r="B158" s="7">
        <v>151</v>
      </c>
      <c r="C158" s="1">
        <v>1</v>
      </c>
      <c r="D158" s="2">
        <v>0.25</v>
      </c>
      <c r="E158" s="3">
        <f t="shared" si="2"/>
        <v>9.8250000000000004E-3</v>
      </c>
      <c r="F158" s="1" t="s">
        <v>1</v>
      </c>
      <c r="G158" s="10">
        <v>127</v>
      </c>
      <c r="H158" s="1">
        <v>191</v>
      </c>
      <c r="I158" s="11">
        <v>255</v>
      </c>
      <c r="J158" s="3"/>
    </row>
    <row r="159" spans="1:10" x14ac:dyDescent="0.2">
      <c r="A159" s="9">
        <v>152</v>
      </c>
      <c r="B159" s="7">
        <v>152</v>
      </c>
      <c r="C159" s="1">
        <v>2</v>
      </c>
      <c r="D159" s="2">
        <v>0.35</v>
      </c>
      <c r="E159" s="3">
        <f t="shared" si="2"/>
        <v>1.3755E-2</v>
      </c>
      <c r="F159" s="1" t="s">
        <v>1</v>
      </c>
      <c r="G159" s="10">
        <v>0</v>
      </c>
      <c r="H159" s="1">
        <v>102</v>
      </c>
      <c r="I159" s="11">
        <v>204</v>
      </c>
      <c r="J159" s="3"/>
    </row>
    <row r="160" spans="1:10" x14ac:dyDescent="0.2">
      <c r="A160" s="9">
        <v>153</v>
      </c>
      <c r="B160" s="7">
        <v>153</v>
      </c>
      <c r="C160" s="1">
        <v>3</v>
      </c>
      <c r="D160" s="2">
        <v>0.5</v>
      </c>
      <c r="E160" s="3">
        <f t="shared" si="2"/>
        <v>1.9650000000000001E-2</v>
      </c>
      <c r="F160" s="1" t="s">
        <v>1</v>
      </c>
      <c r="G160" s="10">
        <v>102</v>
      </c>
      <c r="H160" s="1">
        <v>153</v>
      </c>
      <c r="I160" s="11">
        <v>204</v>
      </c>
      <c r="J160" s="3"/>
    </row>
    <row r="161" spans="1:10" x14ac:dyDescent="0.2">
      <c r="A161" s="9">
        <v>154</v>
      </c>
      <c r="B161" s="7">
        <v>154</v>
      </c>
      <c r="C161" s="1">
        <v>5</v>
      </c>
      <c r="D161" s="2">
        <v>0.7</v>
      </c>
      <c r="E161" s="3">
        <f t="shared" si="2"/>
        <v>2.751E-2</v>
      </c>
      <c r="F161" s="1" t="s">
        <v>1</v>
      </c>
      <c r="G161" s="10">
        <v>0</v>
      </c>
      <c r="H161" s="1">
        <v>76</v>
      </c>
      <c r="I161" s="11">
        <v>153</v>
      </c>
      <c r="J161" s="3"/>
    </row>
    <row r="162" spans="1:10" x14ac:dyDescent="0.2">
      <c r="A162" s="9">
        <v>155</v>
      </c>
      <c r="B162" s="7">
        <v>155</v>
      </c>
      <c r="C162" s="1">
        <v>7</v>
      </c>
      <c r="D162" s="2">
        <v>1</v>
      </c>
      <c r="E162" s="3">
        <f t="shared" si="2"/>
        <v>3.9300000000000002E-2</v>
      </c>
      <c r="F162" s="1" t="s">
        <v>1</v>
      </c>
      <c r="G162" s="10">
        <v>76</v>
      </c>
      <c r="H162" s="1">
        <v>114</v>
      </c>
      <c r="I162" s="11">
        <v>153</v>
      </c>
      <c r="J162" s="3"/>
    </row>
    <row r="163" spans="1:10" x14ac:dyDescent="0.2">
      <c r="A163" s="9">
        <v>156</v>
      </c>
      <c r="B163" s="7">
        <v>156</v>
      </c>
      <c r="C163" s="1">
        <v>10</v>
      </c>
      <c r="D163" s="2">
        <v>1.4</v>
      </c>
      <c r="E163" s="3">
        <f t="shared" si="2"/>
        <v>5.5019999999999999E-2</v>
      </c>
      <c r="F163" s="1" t="s">
        <v>1</v>
      </c>
      <c r="G163" s="10">
        <v>0</v>
      </c>
      <c r="H163" s="1">
        <v>63</v>
      </c>
      <c r="I163" s="11">
        <v>127</v>
      </c>
      <c r="J163" s="3"/>
    </row>
    <row r="164" spans="1:10" x14ac:dyDescent="0.2">
      <c r="A164" s="9">
        <v>157</v>
      </c>
      <c r="B164" s="7">
        <v>157</v>
      </c>
      <c r="C164" s="1">
        <v>5</v>
      </c>
      <c r="D164" s="2">
        <v>0.7</v>
      </c>
      <c r="E164" s="3">
        <f t="shared" si="2"/>
        <v>2.751E-2</v>
      </c>
      <c r="F164" s="1" t="s">
        <v>2</v>
      </c>
      <c r="G164" s="10">
        <v>63</v>
      </c>
      <c r="H164" s="1">
        <v>95</v>
      </c>
      <c r="I164" s="11">
        <v>127</v>
      </c>
      <c r="J164" s="3"/>
    </row>
    <row r="165" spans="1:10" x14ac:dyDescent="0.2">
      <c r="A165" s="9">
        <v>158</v>
      </c>
      <c r="B165" s="7">
        <v>158</v>
      </c>
      <c r="C165" s="1">
        <v>2</v>
      </c>
      <c r="D165" s="2">
        <v>0.35</v>
      </c>
      <c r="E165" s="3">
        <f t="shared" si="2"/>
        <v>1.3755E-2</v>
      </c>
      <c r="F165" s="1" t="s">
        <v>2</v>
      </c>
      <c r="G165" s="10">
        <v>0</v>
      </c>
      <c r="H165" s="1">
        <v>38</v>
      </c>
      <c r="I165" s="11">
        <v>76</v>
      </c>
      <c r="J165" s="3"/>
    </row>
    <row r="166" spans="1:10" x14ac:dyDescent="0.2">
      <c r="A166" s="9">
        <v>159</v>
      </c>
      <c r="B166" s="7">
        <v>159</v>
      </c>
      <c r="C166" s="1">
        <v>15</v>
      </c>
      <c r="D166" s="2">
        <v>2</v>
      </c>
      <c r="E166" s="3">
        <f t="shared" si="2"/>
        <v>7.8600000000000003E-2</v>
      </c>
      <c r="F166" s="1" t="s">
        <v>1</v>
      </c>
      <c r="G166" s="10">
        <v>38</v>
      </c>
      <c r="H166" s="1">
        <v>57</v>
      </c>
      <c r="I166" s="11">
        <v>76</v>
      </c>
      <c r="J166" s="3"/>
    </row>
    <row r="167" spans="1:10" x14ac:dyDescent="0.2">
      <c r="A167" s="9">
        <v>160</v>
      </c>
      <c r="B167" s="7">
        <v>160</v>
      </c>
      <c r="C167" s="1">
        <v>0</v>
      </c>
      <c r="D167" s="2">
        <v>0.18</v>
      </c>
      <c r="E167" s="3">
        <f t="shared" si="2"/>
        <v>7.0740000000000004E-3</v>
      </c>
      <c r="F167" s="1" t="s">
        <v>10</v>
      </c>
      <c r="G167" s="10">
        <v>0</v>
      </c>
      <c r="H167" s="1">
        <v>63</v>
      </c>
      <c r="I167" s="11">
        <v>255</v>
      </c>
      <c r="J167" s="3"/>
    </row>
    <row r="168" spans="1:10" x14ac:dyDescent="0.2">
      <c r="A168" s="9">
        <v>161</v>
      </c>
      <c r="B168" s="7">
        <v>161</v>
      </c>
      <c r="C168" s="1">
        <v>1</v>
      </c>
      <c r="D168" s="2">
        <v>0.25</v>
      </c>
      <c r="E168" s="3">
        <f t="shared" si="2"/>
        <v>9.8250000000000004E-3</v>
      </c>
      <c r="F168" s="1" t="s">
        <v>10</v>
      </c>
      <c r="G168" s="10">
        <v>127</v>
      </c>
      <c r="H168" s="1">
        <v>159</v>
      </c>
      <c r="I168" s="11">
        <v>255</v>
      </c>
      <c r="J168" s="3"/>
    </row>
    <row r="169" spans="1:10" x14ac:dyDescent="0.2">
      <c r="A169" s="9">
        <v>162</v>
      </c>
      <c r="B169" s="7">
        <v>162</v>
      </c>
      <c r="C169" s="1">
        <v>2</v>
      </c>
      <c r="D169" s="2">
        <v>0.35</v>
      </c>
      <c r="E169" s="3">
        <f t="shared" si="2"/>
        <v>1.3755E-2</v>
      </c>
      <c r="F169" s="1" t="s">
        <v>10</v>
      </c>
      <c r="G169" s="10">
        <v>0</v>
      </c>
      <c r="H169" s="1">
        <v>51</v>
      </c>
      <c r="I169" s="11">
        <v>204</v>
      </c>
      <c r="J169" s="3"/>
    </row>
    <row r="170" spans="1:10" x14ac:dyDescent="0.2">
      <c r="A170" s="9">
        <v>163</v>
      </c>
      <c r="B170" s="7">
        <v>163</v>
      </c>
      <c r="C170" s="1">
        <v>3</v>
      </c>
      <c r="D170" s="2">
        <v>0.5</v>
      </c>
      <c r="E170" s="3">
        <f t="shared" si="2"/>
        <v>1.9650000000000001E-2</v>
      </c>
      <c r="F170" s="1" t="s">
        <v>10</v>
      </c>
      <c r="G170" s="10">
        <v>102</v>
      </c>
      <c r="H170" s="1">
        <v>127</v>
      </c>
      <c r="I170" s="11">
        <v>204</v>
      </c>
      <c r="J170" s="3"/>
    </row>
    <row r="171" spans="1:10" x14ac:dyDescent="0.2">
      <c r="A171" s="9">
        <v>164</v>
      </c>
      <c r="B171" s="7">
        <v>164</v>
      </c>
      <c r="C171" s="1">
        <v>5</v>
      </c>
      <c r="D171" s="2">
        <v>0.7</v>
      </c>
      <c r="E171" s="3">
        <f t="shared" si="2"/>
        <v>2.751E-2</v>
      </c>
      <c r="F171" s="1" t="s">
        <v>10</v>
      </c>
      <c r="G171" s="10">
        <v>0</v>
      </c>
      <c r="H171" s="1">
        <v>38</v>
      </c>
      <c r="I171" s="11">
        <v>153</v>
      </c>
      <c r="J171" s="3"/>
    </row>
    <row r="172" spans="1:10" x14ac:dyDescent="0.2">
      <c r="A172" s="9">
        <v>165</v>
      </c>
      <c r="B172" s="7">
        <v>165</v>
      </c>
      <c r="C172" s="1">
        <v>7</v>
      </c>
      <c r="D172" s="2">
        <v>1</v>
      </c>
      <c r="E172" s="3">
        <f t="shared" si="2"/>
        <v>3.9300000000000002E-2</v>
      </c>
      <c r="F172" s="1" t="s">
        <v>10</v>
      </c>
      <c r="G172" s="10">
        <v>76</v>
      </c>
      <c r="H172" s="1">
        <v>95</v>
      </c>
      <c r="I172" s="11">
        <v>153</v>
      </c>
      <c r="J172" s="3"/>
    </row>
    <row r="173" spans="1:10" x14ac:dyDescent="0.2">
      <c r="A173" s="9">
        <v>166</v>
      </c>
      <c r="B173" s="7">
        <v>166</v>
      </c>
      <c r="C173" s="1">
        <v>10</v>
      </c>
      <c r="D173" s="2">
        <v>1.4</v>
      </c>
      <c r="E173" s="3">
        <f t="shared" si="2"/>
        <v>5.5019999999999999E-2</v>
      </c>
      <c r="F173" s="1" t="s">
        <v>10</v>
      </c>
      <c r="G173" s="10">
        <v>0</v>
      </c>
      <c r="H173" s="1">
        <v>31</v>
      </c>
      <c r="I173" s="11">
        <v>127</v>
      </c>
      <c r="J173" s="3"/>
    </row>
    <row r="174" spans="1:10" x14ac:dyDescent="0.2">
      <c r="A174" s="9">
        <v>167</v>
      </c>
      <c r="B174" s="7">
        <v>167</v>
      </c>
      <c r="C174" s="1">
        <v>5</v>
      </c>
      <c r="D174" s="2">
        <v>0.7</v>
      </c>
      <c r="E174" s="3">
        <f t="shared" si="2"/>
        <v>2.751E-2</v>
      </c>
      <c r="F174" s="1" t="s">
        <v>10</v>
      </c>
      <c r="G174" s="10">
        <v>63</v>
      </c>
      <c r="H174" s="1">
        <v>79</v>
      </c>
      <c r="I174" s="11">
        <v>127</v>
      </c>
      <c r="J174" s="3"/>
    </row>
    <row r="175" spans="1:10" x14ac:dyDescent="0.2">
      <c r="A175" s="9">
        <v>168</v>
      </c>
      <c r="B175" s="7">
        <v>168</v>
      </c>
      <c r="C175" s="1">
        <v>2</v>
      </c>
      <c r="D175" s="2">
        <v>0.35</v>
      </c>
      <c r="E175" s="3">
        <f t="shared" si="2"/>
        <v>1.3755E-2</v>
      </c>
      <c r="F175" s="1" t="s">
        <v>10</v>
      </c>
      <c r="G175" s="10">
        <v>0</v>
      </c>
      <c r="H175" s="1">
        <v>19</v>
      </c>
      <c r="I175" s="11">
        <v>76</v>
      </c>
      <c r="J175" s="3"/>
    </row>
    <row r="176" spans="1:10" x14ac:dyDescent="0.2">
      <c r="A176" s="9">
        <v>169</v>
      </c>
      <c r="B176" s="7">
        <v>169</v>
      </c>
      <c r="C176" s="1">
        <v>15</v>
      </c>
      <c r="D176" s="2">
        <v>2</v>
      </c>
      <c r="E176" s="3">
        <f t="shared" si="2"/>
        <v>7.8600000000000003E-2</v>
      </c>
      <c r="F176" s="1" t="s">
        <v>10</v>
      </c>
      <c r="G176" s="10">
        <v>38</v>
      </c>
      <c r="H176" s="1">
        <v>47</v>
      </c>
      <c r="I176" s="11">
        <v>76</v>
      </c>
      <c r="J176" s="3"/>
    </row>
    <row r="177" spans="1:10" x14ac:dyDescent="0.2">
      <c r="A177" s="9">
        <v>170</v>
      </c>
      <c r="B177" s="7">
        <v>170</v>
      </c>
      <c r="C177" s="1">
        <v>0</v>
      </c>
      <c r="D177" s="2">
        <v>0.18</v>
      </c>
      <c r="E177" s="3">
        <f t="shared" si="2"/>
        <v>7.0740000000000004E-3</v>
      </c>
      <c r="F177" s="1" t="s">
        <v>1</v>
      </c>
      <c r="G177" s="10">
        <v>0</v>
      </c>
      <c r="H177" s="1">
        <v>0</v>
      </c>
      <c r="I177" s="11">
        <v>255</v>
      </c>
      <c r="J177" s="3"/>
    </row>
    <row r="178" spans="1:10" x14ac:dyDescent="0.2">
      <c r="A178" s="9">
        <v>171</v>
      </c>
      <c r="B178" s="7">
        <v>171</v>
      </c>
      <c r="C178" s="1">
        <v>1</v>
      </c>
      <c r="D178" s="2">
        <v>0.25</v>
      </c>
      <c r="E178" s="3">
        <f t="shared" si="2"/>
        <v>9.8250000000000004E-3</v>
      </c>
      <c r="F178" s="1" t="s">
        <v>1</v>
      </c>
      <c r="G178" s="10">
        <v>127</v>
      </c>
      <c r="H178" s="1">
        <v>127</v>
      </c>
      <c r="I178" s="11">
        <v>255</v>
      </c>
      <c r="J178" s="3"/>
    </row>
    <row r="179" spans="1:10" x14ac:dyDescent="0.2">
      <c r="A179" s="9">
        <v>172</v>
      </c>
      <c r="B179" s="7">
        <v>172</v>
      </c>
      <c r="C179" s="1">
        <v>2</v>
      </c>
      <c r="D179" s="2">
        <v>0.35</v>
      </c>
      <c r="E179" s="3">
        <f t="shared" si="2"/>
        <v>1.3755E-2</v>
      </c>
      <c r="F179" s="1" t="s">
        <v>1</v>
      </c>
      <c r="G179" s="10">
        <v>0</v>
      </c>
      <c r="H179" s="1">
        <v>0</v>
      </c>
      <c r="I179" s="11">
        <v>204</v>
      </c>
      <c r="J179" s="3"/>
    </row>
    <row r="180" spans="1:10" x14ac:dyDescent="0.2">
      <c r="A180" s="9">
        <v>173</v>
      </c>
      <c r="B180" s="7">
        <v>173</v>
      </c>
      <c r="C180" s="1">
        <v>3</v>
      </c>
      <c r="D180" s="2">
        <v>0.5</v>
      </c>
      <c r="E180" s="3">
        <f t="shared" si="2"/>
        <v>1.9650000000000001E-2</v>
      </c>
      <c r="F180" s="1" t="s">
        <v>1</v>
      </c>
      <c r="G180" s="10">
        <v>102</v>
      </c>
      <c r="H180" s="1">
        <v>102</v>
      </c>
      <c r="I180" s="11">
        <v>204</v>
      </c>
      <c r="J180" s="3"/>
    </row>
    <row r="181" spans="1:10" x14ac:dyDescent="0.2">
      <c r="A181" s="9">
        <v>174</v>
      </c>
      <c r="B181" s="7">
        <v>174</v>
      </c>
      <c r="C181" s="1">
        <v>5</v>
      </c>
      <c r="D181" s="2">
        <v>0.7</v>
      </c>
      <c r="E181" s="3">
        <f t="shared" si="2"/>
        <v>2.751E-2</v>
      </c>
      <c r="F181" s="1" t="s">
        <v>1</v>
      </c>
      <c r="G181" s="10">
        <v>0</v>
      </c>
      <c r="H181" s="1">
        <v>0</v>
      </c>
      <c r="I181" s="11">
        <v>153</v>
      </c>
      <c r="J181" s="3"/>
    </row>
    <row r="182" spans="1:10" x14ac:dyDescent="0.2">
      <c r="A182" s="9">
        <v>175</v>
      </c>
      <c r="B182" s="7">
        <v>175</v>
      </c>
      <c r="C182" s="1">
        <v>7</v>
      </c>
      <c r="D182" s="2">
        <v>1</v>
      </c>
      <c r="E182" s="3">
        <f t="shared" si="2"/>
        <v>3.9300000000000002E-2</v>
      </c>
      <c r="F182" s="1" t="s">
        <v>1</v>
      </c>
      <c r="G182" s="10">
        <v>76</v>
      </c>
      <c r="H182" s="1">
        <v>76</v>
      </c>
      <c r="I182" s="11">
        <v>153</v>
      </c>
      <c r="J182" s="3"/>
    </row>
    <row r="183" spans="1:10" x14ac:dyDescent="0.2">
      <c r="A183" s="9">
        <v>176</v>
      </c>
      <c r="B183" s="7">
        <v>176</v>
      </c>
      <c r="C183" s="1">
        <v>10</v>
      </c>
      <c r="D183" s="2">
        <v>1.4</v>
      </c>
      <c r="E183" s="3">
        <f t="shared" si="2"/>
        <v>5.5019999999999999E-2</v>
      </c>
      <c r="F183" s="1" t="s">
        <v>1</v>
      </c>
      <c r="G183" s="10">
        <v>0</v>
      </c>
      <c r="H183" s="1">
        <v>0</v>
      </c>
      <c r="I183" s="11">
        <v>127</v>
      </c>
      <c r="J183" s="3"/>
    </row>
    <row r="184" spans="1:10" x14ac:dyDescent="0.2">
      <c r="A184" s="9">
        <v>177</v>
      </c>
      <c r="B184" s="7">
        <v>177</v>
      </c>
      <c r="C184" s="1">
        <v>5</v>
      </c>
      <c r="D184" s="2">
        <v>0.7</v>
      </c>
      <c r="E184" s="3">
        <f t="shared" si="2"/>
        <v>2.751E-2</v>
      </c>
      <c r="F184" s="1" t="s">
        <v>2</v>
      </c>
      <c r="G184" s="10">
        <v>63</v>
      </c>
      <c r="H184" s="1">
        <v>63</v>
      </c>
      <c r="I184" s="11">
        <v>127</v>
      </c>
      <c r="J184" s="3"/>
    </row>
    <row r="185" spans="1:10" x14ac:dyDescent="0.2">
      <c r="A185" s="9">
        <v>178</v>
      </c>
      <c r="B185" s="7">
        <v>178</v>
      </c>
      <c r="C185" s="1">
        <v>2</v>
      </c>
      <c r="D185" s="2">
        <v>0.35</v>
      </c>
      <c r="E185" s="3">
        <f t="shared" ref="E185:E248" si="3">0.0393*D185</f>
        <v>1.3755E-2</v>
      </c>
      <c r="F185" s="1" t="s">
        <v>2</v>
      </c>
      <c r="G185" s="10">
        <v>0</v>
      </c>
      <c r="H185" s="1">
        <v>0</v>
      </c>
      <c r="I185" s="11">
        <v>76</v>
      </c>
      <c r="J185" s="3"/>
    </row>
    <row r="186" spans="1:10" x14ac:dyDescent="0.2">
      <c r="A186" s="9">
        <v>179</v>
      </c>
      <c r="B186" s="7">
        <v>179</v>
      </c>
      <c r="C186" s="1">
        <v>15</v>
      </c>
      <c r="D186" s="2">
        <v>2</v>
      </c>
      <c r="E186" s="3">
        <f t="shared" si="3"/>
        <v>7.8600000000000003E-2</v>
      </c>
      <c r="F186" s="1" t="s">
        <v>1</v>
      </c>
      <c r="G186" s="10">
        <v>38</v>
      </c>
      <c r="H186" s="1">
        <v>38</v>
      </c>
      <c r="I186" s="11">
        <v>76</v>
      </c>
      <c r="J186" s="3"/>
    </row>
    <row r="187" spans="1:10" x14ac:dyDescent="0.2">
      <c r="A187" s="9">
        <v>180</v>
      </c>
      <c r="B187" s="7">
        <v>180</v>
      </c>
      <c r="C187" s="1">
        <v>0</v>
      </c>
      <c r="D187" s="2">
        <v>0.18</v>
      </c>
      <c r="E187" s="3">
        <f t="shared" si="3"/>
        <v>7.0740000000000004E-3</v>
      </c>
      <c r="F187" s="1" t="s">
        <v>11</v>
      </c>
      <c r="G187" s="10">
        <v>63</v>
      </c>
      <c r="H187" s="1">
        <v>0</v>
      </c>
      <c r="I187" s="11">
        <v>255</v>
      </c>
      <c r="J187" s="3"/>
    </row>
    <row r="188" spans="1:10" x14ac:dyDescent="0.2">
      <c r="A188" s="9">
        <v>181</v>
      </c>
      <c r="B188" s="7">
        <v>181</v>
      </c>
      <c r="C188" s="1">
        <v>1</v>
      </c>
      <c r="D188" s="2">
        <v>0.25</v>
      </c>
      <c r="E188" s="3">
        <f t="shared" si="3"/>
        <v>9.8250000000000004E-3</v>
      </c>
      <c r="F188" s="1" t="s">
        <v>11</v>
      </c>
      <c r="G188" s="10">
        <v>159</v>
      </c>
      <c r="H188" s="1">
        <v>127</v>
      </c>
      <c r="I188" s="11">
        <v>255</v>
      </c>
      <c r="J188" s="3"/>
    </row>
    <row r="189" spans="1:10" x14ac:dyDescent="0.2">
      <c r="A189" s="9">
        <v>182</v>
      </c>
      <c r="B189" s="7">
        <v>182</v>
      </c>
      <c r="C189" s="1">
        <v>2</v>
      </c>
      <c r="D189" s="2">
        <v>0.35</v>
      </c>
      <c r="E189" s="3">
        <f t="shared" si="3"/>
        <v>1.3755E-2</v>
      </c>
      <c r="F189" s="1" t="s">
        <v>11</v>
      </c>
      <c r="G189" s="10">
        <v>51</v>
      </c>
      <c r="H189" s="1">
        <v>0</v>
      </c>
      <c r="I189" s="11">
        <v>204</v>
      </c>
      <c r="J189" s="3"/>
    </row>
    <row r="190" spans="1:10" x14ac:dyDescent="0.2">
      <c r="A190" s="9">
        <v>183</v>
      </c>
      <c r="B190" s="7">
        <v>183</v>
      </c>
      <c r="C190" s="1">
        <v>3</v>
      </c>
      <c r="D190" s="2">
        <v>0.5</v>
      </c>
      <c r="E190" s="3">
        <f t="shared" si="3"/>
        <v>1.9650000000000001E-2</v>
      </c>
      <c r="F190" s="1" t="s">
        <v>11</v>
      </c>
      <c r="G190" s="10">
        <v>127</v>
      </c>
      <c r="H190" s="1">
        <v>102</v>
      </c>
      <c r="I190" s="11">
        <v>204</v>
      </c>
      <c r="J190" s="3"/>
    </row>
    <row r="191" spans="1:10" x14ac:dyDescent="0.2">
      <c r="A191" s="9">
        <v>184</v>
      </c>
      <c r="B191" s="7">
        <v>184</v>
      </c>
      <c r="C191" s="1">
        <v>5</v>
      </c>
      <c r="D191" s="2">
        <v>0.7</v>
      </c>
      <c r="E191" s="3">
        <f t="shared" si="3"/>
        <v>2.751E-2</v>
      </c>
      <c r="F191" s="1" t="s">
        <v>11</v>
      </c>
      <c r="G191" s="10">
        <v>38</v>
      </c>
      <c r="H191" s="1">
        <v>0</v>
      </c>
      <c r="I191" s="11">
        <v>153</v>
      </c>
      <c r="J191" s="3"/>
    </row>
    <row r="192" spans="1:10" x14ac:dyDescent="0.2">
      <c r="A192" s="9">
        <v>185</v>
      </c>
      <c r="B192" s="7">
        <v>185</v>
      </c>
      <c r="C192" s="1">
        <v>7</v>
      </c>
      <c r="D192" s="2">
        <v>1</v>
      </c>
      <c r="E192" s="3">
        <f t="shared" si="3"/>
        <v>3.9300000000000002E-2</v>
      </c>
      <c r="F192" s="1" t="s">
        <v>11</v>
      </c>
      <c r="G192" s="10">
        <v>95</v>
      </c>
      <c r="H192" s="1">
        <v>76</v>
      </c>
      <c r="I192" s="11">
        <v>153</v>
      </c>
      <c r="J192" s="3"/>
    </row>
    <row r="193" spans="1:10" x14ac:dyDescent="0.2">
      <c r="A193" s="9">
        <v>186</v>
      </c>
      <c r="B193" s="7">
        <v>186</v>
      </c>
      <c r="C193" s="1">
        <v>10</v>
      </c>
      <c r="D193" s="2">
        <v>1.4</v>
      </c>
      <c r="E193" s="3">
        <f t="shared" si="3"/>
        <v>5.5019999999999999E-2</v>
      </c>
      <c r="F193" s="1" t="s">
        <v>11</v>
      </c>
      <c r="G193" s="10">
        <v>31</v>
      </c>
      <c r="H193" s="1">
        <v>0</v>
      </c>
      <c r="I193" s="11">
        <v>127</v>
      </c>
      <c r="J193" s="3"/>
    </row>
    <row r="194" spans="1:10" x14ac:dyDescent="0.2">
      <c r="A194" s="9">
        <v>187</v>
      </c>
      <c r="B194" s="7">
        <v>187</v>
      </c>
      <c r="C194" s="1">
        <v>5</v>
      </c>
      <c r="D194" s="2">
        <v>0.7</v>
      </c>
      <c r="E194" s="3">
        <f t="shared" si="3"/>
        <v>2.751E-2</v>
      </c>
      <c r="F194" s="1" t="s">
        <v>11</v>
      </c>
      <c r="G194" s="10">
        <v>79</v>
      </c>
      <c r="H194" s="1">
        <v>63</v>
      </c>
      <c r="I194" s="11">
        <v>127</v>
      </c>
      <c r="J194" s="3"/>
    </row>
    <row r="195" spans="1:10" x14ac:dyDescent="0.2">
      <c r="A195" s="9">
        <v>188</v>
      </c>
      <c r="B195" s="7">
        <v>188</v>
      </c>
      <c r="C195" s="1">
        <v>2</v>
      </c>
      <c r="D195" s="2">
        <v>0.35</v>
      </c>
      <c r="E195" s="3">
        <f t="shared" si="3"/>
        <v>1.3755E-2</v>
      </c>
      <c r="F195" s="1" t="s">
        <v>11</v>
      </c>
      <c r="G195" s="10">
        <v>19</v>
      </c>
      <c r="H195" s="1">
        <v>0</v>
      </c>
      <c r="I195" s="11">
        <v>76</v>
      </c>
      <c r="J195" s="3"/>
    </row>
    <row r="196" spans="1:10" x14ac:dyDescent="0.2">
      <c r="A196" s="9">
        <v>189</v>
      </c>
      <c r="B196" s="7">
        <v>189</v>
      </c>
      <c r="C196" s="1">
        <v>15</v>
      </c>
      <c r="D196" s="2">
        <v>2</v>
      </c>
      <c r="E196" s="3">
        <f t="shared" si="3"/>
        <v>7.8600000000000003E-2</v>
      </c>
      <c r="F196" s="1" t="s">
        <v>11</v>
      </c>
      <c r="G196" s="10">
        <v>47</v>
      </c>
      <c r="H196" s="1">
        <v>38</v>
      </c>
      <c r="I196" s="11">
        <v>76</v>
      </c>
      <c r="J196" s="3"/>
    </row>
    <row r="197" spans="1:10" x14ac:dyDescent="0.2">
      <c r="A197" s="9">
        <v>190</v>
      </c>
      <c r="B197" s="7">
        <v>190</v>
      </c>
      <c r="C197" s="1">
        <v>0</v>
      </c>
      <c r="D197" s="2">
        <v>0.18</v>
      </c>
      <c r="E197" s="3">
        <f t="shared" si="3"/>
        <v>7.0740000000000004E-3</v>
      </c>
      <c r="F197" s="1" t="s">
        <v>1</v>
      </c>
      <c r="G197" s="10">
        <v>127</v>
      </c>
      <c r="H197" s="1">
        <v>0</v>
      </c>
      <c r="I197" s="11">
        <v>255</v>
      </c>
      <c r="J197" s="3"/>
    </row>
    <row r="198" spans="1:10" x14ac:dyDescent="0.2">
      <c r="A198" s="9">
        <v>191</v>
      </c>
      <c r="B198" s="7">
        <v>191</v>
      </c>
      <c r="C198" s="1">
        <v>1</v>
      </c>
      <c r="D198" s="2">
        <v>0.25</v>
      </c>
      <c r="E198" s="3">
        <f t="shared" si="3"/>
        <v>9.8250000000000004E-3</v>
      </c>
      <c r="F198" s="1" t="s">
        <v>1</v>
      </c>
      <c r="G198" s="10">
        <v>191</v>
      </c>
      <c r="H198" s="1">
        <v>127</v>
      </c>
      <c r="I198" s="11">
        <v>255</v>
      </c>
      <c r="J198" s="3"/>
    </row>
    <row r="199" spans="1:10" x14ac:dyDescent="0.2">
      <c r="A199" s="9">
        <v>192</v>
      </c>
      <c r="B199" s="7">
        <v>192</v>
      </c>
      <c r="C199" s="1">
        <v>2</v>
      </c>
      <c r="D199" s="2">
        <v>0.35</v>
      </c>
      <c r="E199" s="3">
        <f t="shared" si="3"/>
        <v>1.3755E-2</v>
      </c>
      <c r="F199" s="1" t="s">
        <v>1</v>
      </c>
      <c r="G199" s="10">
        <v>102</v>
      </c>
      <c r="H199" s="1">
        <v>0</v>
      </c>
      <c r="I199" s="11">
        <v>204</v>
      </c>
      <c r="J199" s="3"/>
    </row>
    <row r="200" spans="1:10" x14ac:dyDescent="0.2">
      <c r="A200" s="9">
        <v>193</v>
      </c>
      <c r="B200" s="7">
        <v>193</v>
      </c>
      <c r="C200" s="1">
        <v>3</v>
      </c>
      <c r="D200" s="2">
        <v>0.5</v>
      </c>
      <c r="E200" s="3">
        <f t="shared" si="3"/>
        <v>1.9650000000000001E-2</v>
      </c>
      <c r="F200" s="1" t="s">
        <v>1</v>
      </c>
      <c r="G200" s="10">
        <v>153</v>
      </c>
      <c r="H200" s="1">
        <v>102</v>
      </c>
      <c r="I200" s="11">
        <v>204</v>
      </c>
      <c r="J200" s="3"/>
    </row>
    <row r="201" spans="1:10" x14ac:dyDescent="0.2">
      <c r="A201" s="9">
        <v>194</v>
      </c>
      <c r="B201" s="7">
        <v>194</v>
      </c>
      <c r="C201" s="1">
        <v>5</v>
      </c>
      <c r="D201" s="2">
        <v>0.7</v>
      </c>
      <c r="E201" s="3">
        <f t="shared" si="3"/>
        <v>2.751E-2</v>
      </c>
      <c r="F201" s="1" t="s">
        <v>1</v>
      </c>
      <c r="G201" s="10">
        <v>76</v>
      </c>
      <c r="H201" s="1">
        <v>0</v>
      </c>
      <c r="I201" s="11">
        <v>153</v>
      </c>
      <c r="J201" s="3"/>
    </row>
    <row r="202" spans="1:10" x14ac:dyDescent="0.2">
      <c r="A202" s="9">
        <v>195</v>
      </c>
      <c r="B202" s="7">
        <v>195</v>
      </c>
      <c r="C202" s="1">
        <v>7</v>
      </c>
      <c r="D202" s="2">
        <v>1</v>
      </c>
      <c r="E202" s="3">
        <f t="shared" si="3"/>
        <v>3.9300000000000002E-2</v>
      </c>
      <c r="F202" s="1" t="s">
        <v>1</v>
      </c>
      <c r="G202" s="10">
        <v>114</v>
      </c>
      <c r="H202" s="1">
        <v>76</v>
      </c>
      <c r="I202" s="11">
        <v>153</v>
      </c>
      <c r="J202" s="3"/>
    </row>
    <row r="203" spans="1:10" x14ac:dyDescent="0.2">
      <c r="A203" s="9">
        <v>196</v>
      </c>
      <c r="B203" s="7">
        <v>196</v>
      </c>
      <c r="C203" s="1">
        <v>10</v>
      </c>
      <c r="D203" s="2">
        <v>1.4</v>
      </c>
      <c r="E203" s="3">
        <f t="shared" si="3"/>
        <v>5.5019999999999999E-2</v>
      </c>
      <c r="F203" s="1" t="s">
        <v>1</v>
      </c>
      <c r="G203" s="10">
        <v>63</v>
      </c>
      <c r="H203" s="1">
        <v>0</v>
      </c>
      <c r="I203" s="11">
        <v>127</v>
      </c>
      <c r="J203" s="3"/>
    </row>
    <row r="204" spans="1:10" x14ac:dyDescent="0.2">
      <c r="A204" s="9">
        <v>197</v>
      </c>
      <c r="B204" s="7">
        <v>197</v>
      </c>
      <c r="C204" s="1">
        <v>5</v>
      </c>
      <c r="D204" s="2">
        <v>0.7</v>
      </c>
      <c r="E204" s="3">
        <f t="shared" si="3"/>
        <v>2.751E-2</v>
      </c>
      <c r="F204" s="1" t="s">
        <v>2</v>
      </c>
      <c r="G204" s="10">
        <v>95</v>
      </c>
      <c r="H204" s="1">
        <v>63</v>
      </c>
      <c r="I204" s="11">
        <v>127</v>
      </c>
      <c r="J204" s="3"/>
    </row>
    <row r="205" spans="1:10" x14ac:dyDescent="0.2">
      <c r="A205" s="9">
        <v>198</v>
      </c>
      <c r="B205" s="7">
        <v>198</v>
      </c>
      <c r="C205" s="1">
        <v>2</v>
      </c>
      <c r="D205" s="2">
        <v>0.35</v>
      </c>
      <c r="E205" s="3">
        <f t="shared" si="3"/>
        <v>1.3755E-2</v>
      </c>
      <c r="F205" s="1" t="s">
        <v>2</v>
      </c>
      <c r="G205" s="10">
        <v>38</v>
      </c>
      <c r="H205" s="1">
        <v>0</v>
      </c>
      <c r="I205" s="11">
        <v>76</v>
      </c>
      <c r="J205" s="3"/>
    </row>
    <row r="206" spans="1:10" x14ac:dyDescent="0.2">
      <c r="A206" s="9">
        <v>199</v>
      </c>
      <c r="B206" s="7">
        <v>199</v>
      </c>
      <c r="C206" s="1">
        <v>15</v>
      </c>
      <c r="D206" s="2">
        <v>2</v>
      </c>
      <c r="E206" s="3">
        <f t="shared" si="3"/>
        <v>7.8600000000000003E-2</v>
      </c>
      <c r="F206" s="1" t="s">
        <v>1</v>
      </c>
      <c r="G206" s="10">
        <v>57</v>
      </c>
      <c r="H206" s="1">
        <v>38</v>
      </c>
      <c r="I206" s="11">
        <v>76</v>
      </c>
      <c r="J206" s="3"/>
    </row>
    <row r="207" spans="1:10" x14ac:dyDescent="0.2">
      <c r="A207" s="9">
        <v>200</v>
      </c>
      <c r="B207" s="7">
        <v>200</v>
      </c>
      <c r="C207" s="1">
        <v>0</v>
      </c>
      <c r="D207" s="2">
        <v>0.18</v>
      </c>
      <c r="E207" s="3">
        <f t="shared" si="3"/>
        <v>7.0740000000000004E-3</v>
      </c>
      <c r="F207" s="1" t="s">
        <v>12</v>
      </c>
      <c r="G207" s="10">
        <v>191</v>
      </c>
      <c r="H207" s="1">
        <v>0</v>
      </c>
      <c r="I207" s="11">
        <v>255</v>
      </c>
      <c r="J207" s="3"/>
    </row>
    <row r="208" spans="1:10" x14ac:dyDescent="0.2">
      <c r="A208" s="9">
        <v>201</v>
      </c>
      <c r="B208" s="7">
        <v>201</v>
      </c>
      <c r="C208" s="1">
        <v>1</v>
      </c>
      <c r="D208" s="2">
        <v>0.25</v>
      </c>
      <c r="E208" s="3">
        <f t="shared" si="3"/>
        <v>9.8250000000000004E-3</v>
      </c>
      <c r="F208" s="1" t="s">
        <v>12</v>
      </c>
      <c r="G208" s="10">
        <v>223</v>
      </c>
      <c r="H208" s="1">
        <v>127</v>
      </c>
      <c r="I208" s="11">
        <v>255</v>
      </c>
      <c r="J208" s="3"/>
    </row>
    <row r="209" spans="1:10" x14ac:dyDescent="0.2">
      <c r="A209" s="9">
        <v>202</v>
      </c>
      <c r="B209" s="7">
        <v>202</v>
      </c>
      <c r="C209" s="1">
        <v>2</v>
      </c>
      <c r="D209" s="2">
        <v>0.35</v>
      </c>
      <c r="E209" s="3">
        <f t="shared" si="3"/>
        <v>1.3755E-2</v>
      </c>
      <c r="F209" s="1" t="s">
        <v>12</v>
      </c>
      <c r="G209" s="10">
        <v>153</v>
      </c>
      <c r="H209" s="1">
        <v>0</v>
      </c>
      <c r="I209" s="11">
        <v>204</v>
      </c>
      <c r="J209" s="3"/>
    </row>
    <row r="210" spans="1:10" x14ac:dyDescent="0.2">
      <c r="A210" s="9">
        <v>203</v>
      </c>
      <c r="B210" s="7">
        <v>203</v>
      </c>
      <c r="C210" s="1">
        <v>3</v>
      </c>
      <c r="D210" s="2">
        <v>0.5</v>
      </c>
      <c r="E210" s="3">
        <f t="shared" si="3"/>
        <v>1.9650000000000001E-2</v>
      </c>
      <c r="F210" s="1" t="s">
        <v>12</v>
      </c>
      <c r="G210" s="10">
        <v>178</v>
      </c>
      <c r="H210" s="1">
        <v>102</v>
      </c>
      <c r="I210" s="11">
        <v>204</v>
      </c>
      <c r="J210" s="3"/>
    </row>
    <row r="211" spans="1:10" x14ac:dyDescent="0.2">
      <c r="A211" s="9">
        <v>204</v>
      </c>
      <c r="B211" s="7">
        <v>204</v>
      </c>
      <c r="C211" s="1">
        <v>5</v>
      </c>
      <c r="D211" s="2">
        <v>0.7</v>
      </c>
      <c r="E211" s="3">
        <f t="shared" si="3"/>
        <v>2.751E-2</v>
      </c>
      <c r="F211" s="1" t="s">
        <v>12</v>
      </c>
      <c r="G211" s="10">
        <v>114</v>
      </c>
      <c r="H211" s="1">
        <v>0</v>
      </c>
      <c r="I211" s="11">
        <v>153</v>
      </c>
      <c r="J211" s="3"/>
    </row>
    <row r="212" spans="1:10" x14ac:dyDescent="0.2">
      <c r="A212" s="9">
        <v>205</v>
      </c>
      <c r="B212" s="7">
        <v>205</v>
      </c>
      <c r="C212" s="1">
        <v>7</v>
      </c>
      <c r="D212" s="2">
        <v>1</v>
      </c>
      <c r="E212" s="3">
        <f t="shared" si="3"/>
        <v>3.9300000000000002E-2</v>
      </c>
      <c r="F212" s="1" t="s">
        <v>12</v>
      </c>
      <c r="G212" s="10">
        <v>133</v>
      </c>
      <c r="H212" s="1">
        <v>76</v>
      </c>
      <c r="I212" s="11">
        <v>153</v>
      </c>
      <c r="J212" s="3"/>
    </row>
    <row r="213" spans="1:10" x14ac:dyDescent="0.2">
      <c r="A213" s="9">
        <v>206</v>
      </c>
      <c r="B213" s="7">
        <v>206</v>
      </c>
      <c r="C213" s="1">
        <v>10</v>
      </c>
      <c r="D213" s="2">
        <v>1.4</v>
      </c>
      <c r="E213" s="3">
        <f t="shared" si="3"/>
        <v>5.5019999999999999E-2</v>
      </c>
      <c r="F213" s="1" t="s">
        <v>12</v>
      </c>
      <c r="G213" s="10">
        <v>95</v>
      </c>
      <c r="H213" s="1">
        <v>0</v>
      </c>
      <c r="I213" s="11">
        <v>127</v>
      </c>
      <c r="J213" s="3"/>
    </row>
    <row r="214" spans="1:10" x14ac:dyDescent="0.2">
      <c r="A214" s="9">
        <v>207</v>
      </c>
      <c r="B214" s="7">
        <v>207</v>
      </c>
      <c r="C214" s="1">
        <v>5</v>
      </c>
      <c r="D214" s="2">
        <v>0.7</v>
      </c>
      <c r="E214" s="3">
        <f t="shared" si="3"/>
        <v>2.751E-2</v>
      </c>
      <c r="F214" s="1" t="s">
        <v>12</v>
      </c>
      <c r="G214" s="10">
        <v>111</v>
      </c>
      <c r="H214" s="1">
        <v>63</v>
      </c>
      <c r="I214" s="11">
        <v>127</v>
      </c>
      <c r="J214" s="3"/>
    </row>
    <row r="215" spans="1:10" x14ac:dyDescent="0.2">
      <c r="A215" s="9">
        <v>208</v>
      </c>
      <c r="B215" s="7">
        <v>208</v>
      </c>
      <c r="C215" s="1">
        <v>2</v>
      </c>
      <c r="D215" s="2">
        <v>0.35</v>
      </c>
      <c r="E215" s="3">
        <f t="shared" si="3"/>
        <v>1.3755E-2</v>
      </c>
      <c r="F215" s="1" t="s">
        <v>12</v>
      </c>
      <c r="G215" s="10">
        <v>57</v>
      </c>
      <c r="H215" s="1">
        <v>0</v>
      </c>
      <c r="I215" s="11">
        <v>76</v>
      </c>
      <c r="J215" s="3"/>
    </row>
    <row r="216" spans="1:10" x14ac:dyDescent="0.2">
      <c r="A216" s="9">
        <v>209</v>
      </c>
      <c r="B216" s="7">
        <v>209</v>
      </c>
      <c r="C216" s="1">
        <v>15</v>
      </c>
      <c r="D216" s="2">
        <v>2</v>
      </c>
      <c r="E216" s="3">
        <f t="shared" si="3"/>
        <v>7.8600000000000003E-2</v>
      </c>
      <c r="F216" s="1" t="s">
        <v>12</v>
      </c>
      <c r="G216" s="10">
        <v>66</v>
      </c>
      <c r="H216" s="1">
        <v>38</v>
      </c>
      <c r="I216" s="11">
        <v>76</v>
      </c>
      <c r="J216" s="3"/>
    </row>
    <row r="217" spans="1:10" x14ac:dyDescent="0.2">
      <c r="A217" s="9">
        <v>210</v>
      </c>
      <c r="B217" s="7">
        <v>210</v>
      </c>
      <c r="C217" s="1">
        <v>0</v>
      </c>
      <c r="D217" s="2">
        <v>0.18</v>
      </c>
      <c r="E217" s="3">
        <f t="shared" si="3"/>
        <v>7.0740000000000004E-3</v>
      </c>
      <c r="F217" s="1" t="s">
        <v>1</v>
      </c>
      <c r="G217" s="10">
        <v>255</v>
      </c>
      <c r="H217" s="1">
        <v>0</v>
      </c>
      <c r="I217" s="11">
        <v>255</v>
      </c>
      <c r="J217" s="3"/>
    </row>
    <row r="218" spans="1:10" x14ac:dyDescent="0.2">
      <c r="A218" s="9">
        <v>211</v>
      </c>
      <c r="B218" s="7">
        <v>211</v>
      </c>
      <c r="C218" s="1">
        <v>1</v>
      </c>
      <c r="D218" s="2">
        <v>0.25</v>
      </c>
      <c r="E218" s="3">
        <f t="shared" si="3"/>
        <v>9.8250000000000004E-3</v>
      </c>
      <c r="F218" s="1" t="s">
        <v>1</v>
      </c>
      <c r="G218" s="10">
        <v>255</v>
      </c>
      <c r="H218" s="1">
        <v>127</v>
      </c>
      <c r="I218" s="11">
        <v>255</v>
      </c>
      <c r="J218" s="3"/>
    </row>
    <row r="219" spans="1:10" x14ac:dyDescent="0.2">
      <c r="A219" s="9">
        <v>212</v>
      </c>
      <c r="B219" s="7">
        <v>212</v>
      </c>
      <c r="C219" s="1">
        <v>2</v>
      </c>
      <c r="D219" s="2">
        <v>0.35</v>
      </c>
      <c r="E219" s="3">
        <f t="shared" si="3"/>
        <v>1.3755E-2</v>
      </c>
      <c r="F219" s="1" t="s">
        <v>1</v>
      </c>
      <c r="G219" s="10">
        <v>204</v>
      </c>
      <c r="H219" s="1">
        <v>0</v>
      </c>
      <c r="I219" s="11">
        <v>204</v>
      </c>
      <c r="J219" s="3"/>
    </row>
    <row r="220" spans="1:10" x14ac:dyDescent="0.2">
      <c r="A220" s="9">
        <v>213</v>
      </c>
      <c r="B220" s="7">
        <v>213</v>
      </c>
      <c r="C220" s="1">
        <v>3</v>
      </c>
      <c r="D220" s="2">
        <v>0.5</v>
      </c>
      <c r="E220" s="3">
        <f t="shared" si="3"/>
        <v>1.9650000000000001E-2</v>
      </c>
      <c r="F220" s="1" t="s">
        <v>1</v>
      </c>
      <c r="G220" s="10">
        <v>204</v>
      </c>
      <c r="H220" s="1">
        <v>102</v>
      </c>
      <c r="I220" s="11">
        <v>204</v>
      </c>
      <c r="J220" s="3"/>
    </row>
    <row r="221" spans="1:10" x14ac:dyDescent="0.2">
      <c r="A221" s="9">
        <v>214</v>
      </c>
      <c r="B221" s="7">
        <v>214</v>
      </c>
      <c r="C221" s="1">
        <v>5</v>
      </c>
      <c r="D221" s="2">
        <v>0.7</v>
      </c>
      <c r="E221" s="3">
        <f t="shared" si="3"/>
        <v>2.751E-2</v>
      </c>
      <c r="F221" s="1" t="s">
        <v>1</v>
      </c>
      <c r="G221" s="10">
        <v>153</v>
      </c>
      <c r="H221" s="1">
        <v>0</v>
      </c>
      <c r="I221" s="11">
        <v>153</v>
      </c>
      <c r="J221" s="3"/>
    </row>
    <row r="222" spans="1:10" x14ac:dyDescent="0.2">
      <c r="A222" s="9">
        <v>215</v>
      </c>
      <c r="B222" s="7">
        <v>215</v>
      </c>
      <c r="C222" s="1">
        <v>7</v>
      </c>
      <c r="D222" s="2">
        <v>1</v>
      </c>
      <c r="E222" s="3">
        <f t="shared" si="3"/>
        <v>3.9300000000000002E-2</v>
      </c>
      <c r="F222" s="1" t="s">
        <v>1</v>
      </c>
      <c r="G222" s="10">
        <v>153</v>
      </c>
      <c r="H222" s="1">
        <v>76</v>
      </c>
      <c r="I222" s="11">
        <v>153</v>
      </c>
      <c r="J222" s="3"/>
    </row>
    <row r="223" spans="1:10" x14ac:dyDescent="0.2">
      <c r="A223" s="9">
        <v>216</v>
      </c>
      <c r="B223" s="7">
        <v>216</v>
      </c>
      <c r="C223" s="1">
        <v>10</v>
      </c>
      <c r="D223" s="2">
        <v>1.4</v>
      </c>
      <c r="E223" s="3">
        <f t="shared" si="3"/>
        <v>5.5019999999999999E-2</v>
      </c>
      <c r="F223" s="1" t="s">
        <v>1</v>
      </c>
      <c r="G223" s="10">
        <v>127</v>
      </c>
      <c r="H223" s="1">
        <v>0</v>
      </c>
      <c r="I223" s="11">
        <v>127</v>
      </c>
      <c r="J223" s="3"/>
    </row>
    <row r="224" spans="1:10" x14ac:dyDescent="0.2">
      <c r="A224" s="9">
        <v>217</v>
      </c>
      <c r="B224" s="7">
        <v>217</v>
      </c>
      <c r="C224" s="1">
        <v>5</v>
      </c>
      <c r="D224" s="2">
        <v>0.7</v>
      </c>
      <c r="E224" s="3">
        <f t="shared" si="3"/>
        <v>2.751E-2</v>
      </c>
      <c r="F224" s="1" t="s">
        <v>2</v>
      </c>
      <c r="G224" s="10">
        <v>127</v>
      </c>
      <c r="H224" s="1">
        <v>63</v>
      </c>
      <c r="I224" s="11">
        <v>127</v>
      </c>
      <c r="J224" s="3"/>
    </row>
    <row r="225" spans="1:10" x14ac:dyDescent="0.2">
      <c r="A225" s="9">
        <v>218</v>
      </c>
      <c r="B225" s="7">
        <v>218</v>
      </c>
      <c r="C225" s="1">
        <v>2</v>
      </c>
      <c r="D225" s="2">
        <v>0.35</v>
      </c>
      <c r="E225" s="3">
        <f t="shared" si="3"/>
        <v>1.3755E-2</v>
      </c>
      <c r="F225" s="1" t="s">
        <v>2</v>
      </c>
      <c r="G225" s="10">
        <v>76</v>
      </c>
      <c r="H225" s="1">
        <v>0</v>
      </c>
      <c r="I225" s="11">
        <v>76</v>
      </c>
      <c r="J225" s="3"/>
    </row>
    <row r="226" spans="1:10" x14ac:dyDescent="0.2">
      <c r="A226" s="9">
        <v>219</v>
      </c>
      <c r="B226" s="7">
        <v>219</v>
      </c>
      <c r="C226" s="1">
        <v>15</v>
      </c>
      <c r="D226" s="2">
        <v>2</v>
      </c>
      <c r="E226" s="3">
        <f t="shared" si="3"/>
        <v>7.8600000000000003E-2</v>
      </c>
      <c r="F226" s="1" t="s">
        <v>1</v>
      </c>
      <c r="G226" s="10">
        <v>76</v>
      </c>
      <c r="H226" s="1">
        <v>38</v>
      </c>
      <c r="I226" s="11">
        <v>76</v>
      </c>
      <c r="J226" s="3"/>
    </row>
    <row r="227" spans="1:10" x14ac:dyDescent="0.2">
      <c r="A227" s="9">
        <v>220</v>
      </c>
      <c r="B227" s="7">
        <v>220</v>
      </c>
      <c r="C227" s="1">
        <v>0</v>
      </c>
      <c r="D227" s="2">
        <v>0.18</v>
      </c>
      <c r="E227" s="3">
        <f t="shared" si="3"/>
        <v>7.0740000000000004E-3</v>
      </c>
      <c r="F227" s="1" t="s">
        <v>13</v>
      </c>
      <c r="G227" s="10">
        <v>255</v>
      </c>
      <c r="H227" s="1">
        <v>0</v>
      </c>
      <c r="I227" s="11">
        <v>191</v>
      </c>
      <c r="J227" s="3"/>
    </row>
    <row r="228" spans="1:10" x14ac:dyDescent="0.2">
      <c r="A228" s="9">
        <v>221</v>
      </c>
      <c r="B228" s="7">
        <v>221</v>
      </c>
      <c r="C228" s="1">
        <v>1</v>
      </c>
      <c r="D228" s="2">
        <v>0.25</v>
      </c>
      <c r="E228" s="3">
        <f t="shared" si="3"/>
        <v>9.8250000000000004E-3</v>
      </c>
      <c r="F228" s="1" t="s">
        <v>13</v>
      </c>
      <c r="G228" s="10">
        <v>255</v>
      </c>
      <c r="H228" s="1">
        <v>127</v>
      </c>
      <c r="I228" s="11">
        <v>223</v>
      </c>
      <c r="J228" s="3"/>
    </row>
    <row r="229" spans="1:10" x14ac:dyDescent="0.2">
      <c r="A229" s="9">
        <v>222</v>
      </c>
      <c r="B229" s="7">
        <v>222</v>
      </c>
      <c r="C229" s="1">
        <v>2</v>
      </c>
      <c r="D229" s="2">
        <v>0.35</v>
      </c>
      <c r="E229" s="3">
        <f t="shared" si="3"/>
        <v>1.3755E-2</v>
      </c>
      <c r="F229" s="1" t="s">
        <v>13</v>
      </c>
      <c r="G229" s="10">
        <v>204</v>
      </c>
      <c r="H229" s="1">
        <v>0</v>
      </c>
      <c r="I229" s="11">
        <v>153</v>
      </c>
      <c r="J229" s="3"/>
    </row>
    <row r="230" spans="1:10" x14ac:dyDescent="0.2">
      <c r="A230" s="9">
        <v>223</v>
      </c>
      <c r="B230" s="7">
        <v>223</v>
      </c>
      <c r="C230" s="1">
        <v>3</v>
      </c>
      <c r="D230" s="2">
        <v>0.5</v>
      </c>
      <c r="E230" s="3">
        <f t="shared" si="3"/>
        <v>1.9650000000000001E-2</v>
      </c>
      <c r="F230" s="1" t="s">
        <v>13</v>
      </c>
      <c r="G230" s="10">
        <v>204</v>
      </c>
      <c r="H230" s="1">
        <v>102</v>
      </c>
      <c r="I230" s="11">
        <v>178</v>
      </c>
      <c r="J230" s="3"/>
    </row>
    <row r="231" spans="1:10" x14ac:dyDescent="0.2">
      <c r="A231" s="9">
        <v>224</v>
      </c>
      <c r="B231" s="7">
        <v>224</v>
      </c>
      <c r="C231" s="1">
        <v>5</v>
      </c>
      <c r="D231" s="2">
        <v>0.7</v>
      </c>
      <c r="E231" s="3">
        <f t="shared" si="3"/>
        <v>2.751E-2</v>
      </c>
      <c r="F231" s="1" t="s">
        <v>13</v>
      </c>
      <c r="G231" s="10">
        <v>153</v>
      </c>
      <c r="H231" s="1">
        <v>0</v>
      </c>
      <c r="I231" s="11">
        <v>114</v>
      </c>
      <c r="J231" s="3"/>
    </row>
    <row r="232" spans="1:10" x14ac:dyDescent="0.2">
      <c r="A232" s="9">
        <v>225</v>
      </c>
      <c r="B232" s="7">
        <v>225</v>
      </c>
      <c r="C232" s="1">
        <v>7</v>
      </c>
      <c r="D232" s="2">
        <v>1</v>
      </c>
      <c r="E232" s="3">
        <f t="shared" si="3"/>
        <v>3.9300000000000002E-2</v>
      </c>
      <c r="F232" s="1" t="s">
        <v>13</v>
      </c>
      <c r="G232" s="10">
        <v>153</v>
      </c>
      <c r="H232" s="1">
        <v>76</v>
      </c>
      <c r="I232" s="11">
        <v>133</v>
      </c>
      <c r="J232" s="3"/>
    </row>
    <row r="233" spans="1:10" x14ac:dyDescent="0.2">
      <c r="A233" s="9">
        <v>226</v>
      </c>
      <c r="B233" s="7">
        <v>226</v>
      </c>
      <c r="C233" s="1">
        <v>10</v>
      </c>
      <c r="D233" s="2">
        <v>1.4</v>
      </c>
      <c r="E233" s="3">
        <f t="shared" si="3"/>
        <v>5.5019999999999999E-2</v>
      </c>
      <c r="F233" s="1" t="s">
        <v>13</v>
      </c>
      <c r="G233" s="10">
        <v>127</v>
      </c>
      <c r="H233" s="1">
        <v>0</v>
      </c>
      <c r="I233" s="11">
        <v>95</v>
      </c>
      <c r="J233" s="3"/>
    </row>
    <row r="234" spans="1:10" x14ac:dyDescent="0.2">
      <c r="A234" s="9">
        <v>227</v>
      </c>
      <c r="B234" s="7">
        <v>227</v>
      </c>
      <c r="C234" s="1">
        <v>5</v>
      </c>
      <c r="D234" s="2">
        <v>0.7</v>
      </c>
      <c r="E234" s="3">
        <f t="shared" si="3"/>
        <v>2.751E-2</v>
      </c>
      <c r="F234" s="1" t="s">
        <v>13</v>
      </c>
      <c r="G234" s="10">
        <v>127</v>
      </c>
      <c r="H234" s="1">
        <v>63</v>
      </c>
      <c r="I234" s="11">
        <v>111</v>
      </c>
      <c r="J234" s="3"/>
    </row>
    <row r="235" spans="1:10" x14ac:dyDescent="0.2">
      <c r="A235" s="9">
        <v>228</v>
      </c>
      <c r="B235" s="7">
        <v>228</v>
      </c>
      <c r="C235" s="1">
        <v>2</v>
      </c>
      <c r="D235" s="2">
        <v>0.35</v>
      </c>
      <c r="E235" s="3">
        <f t="shared" si="3"/>
        <v>1.3755E-2</v>
      </c>
      <c r="F235" s="1" t="s">
        <v>13</v>
      </c>
      <c r="G235" s="10">
        <v>76</v>
      </c>
      <c r="H235" s="1">
        <v>0</v>
      </c>
      <c r="I235" s="11">
        <v>57</v>
      </c>
      <c r="J235" s="3"/>
    </row>
    <row r="236" spans="1:10" x14ac:dyDescent="0.2">
      <c r="A236" s="9">
        <v>229</v>
      </c>
      <c r="B236" s="7">
        <v>229</v>
      </c>
      <c r="C236" s="1">
        <v>15</v>
      </c>
      <c r="D236" s="2">
        <v>2</v>
      </c>
      <c r="E236" s="3">
        <f t="shared" si="3"/>
        <v>7.8600000000000003E-2</v>
      </c>
      <c r="F236" s="1" t="s">
        <v>13</v>
      </c>
      <c r="G236" s="10">
        <v>76</v>
      </c>
      <c r="H236" s="1">
        <v>38</v>
      </c>
      <c r="I236" s="11">
        <v>66</v>
      </c>
      <c r="J236" s="3"/>
    </row>
    <row r="237" spans="1:10" x14ac:dyDescent="0.2">
      <c r="A237" s="9">
        <v>230</v>
      </c>
      <c r="B237" s="7">
        <v>230</v>
      </c>
      <c r="C237" s="1">
        <v>0</v>
      </c>
      <c r="D237" s="2">
        <v>0.18</v>
      </c>
      <c r="E237" s="3">
        <f t="shared" si="3"/>
        <v>7.0740000000000004E-3</v>
      </c>
      <c r="F237" s="1" t="s">
        <v>1</v>
      </c>
      <c r="G237" s="10">
        <v>255</v>
      </c>
      <c r="H237" s="1">
        <v>0</v>
      </c>
      <c r="I237" s="11">
        <v>127</v>
      </c>
      <c r="J237" s="3"/>
    </row>
    <row r="238" spans="1:10" x14ac:dyDescent="0.2">
      <c r="A238" s="9">
        <v>231</v>
      </c>
      <c r="B238" s="7">
        <v>231</v>
      </c>
      <c r="C238" s="1">
        <v>1</v>
      </c>
      <c r="D238" s="2">
        <v>0.25</v>
      </c>
      <c r="E238" s="3">
        <f t="shared" si="3"/>
        <v>9.8250000000000004E-3</v>
      </c>
      <c r="F238" s="1" t="s">
        <v>1</v>
      </c>
      <c r="G238" s="10">
        <v>255</v>
      </c>
      <c r="H238" s="1">
        <v>127</v>
      </c>
      <c r="I238" s="11">
        <v>191</v>
      </c>
      <c r="J238" s="3"/>
    </row>
    <row r="239" spans="1:10" x14ac:dyDescent="0.2">
      <c r="A239" s="9">
        <v>232</v>
      </c>
      <c r="B239" s="7">
        <v>232</v>
      </c>
      <c r="C239" s="1">
        <v>2</v>
      </c>
      <c r="D239" s="2">
        <v>0.35</v>
      </c>
      <c r="E239" s="3">
        <f t="shared" si="3"/>
        <v>1.3755E-2</v>
      </c>
      <c r="F239" s="1" t="s">
        <v>1</v>
      </c>
      <c r="G239" s="10">
        <v>204</v>
      </c>
      <c r="H239" s="1">
        <v>0</v>
      </c>
      <c r="I239" s="11">
        <v>102</v>
      </c>
      <c r="J239" s="3"/>
    </row>
    <row r="240" spans="1:10" x14ac:dyDescent="0.2">
      <c r="A240" s="9">
        <v>233</v>
      </c>
      <c r="B240" s="7">
        <v>233</v>
      </c>
      <c r="C240" s="1">
        <v>3</v>
      </c>
      <c r="D240" s="2">
        <v>0.5</v>
      </c>
      <c r="E240" s="3">
        <f t="shared" si="3"/>
        <v>1.9650000000000001E-2</v>
      </c>
      <c r="F240" s="1" t="s">
        <v>1</v>
      </c>
      <c r="G240" s="10">
        <v>204</v>
      </c>
      <c r="H240" s="1">
        <v>102</v>
      </c>
      <c r="I240" s="11">
        <v>153</v>
      </c>
      <c r="J240" s="3"/>
    </row>
    <row r="241" spans="1:10" x14ac:dyDescent="0.2">
      <c r="A241" s="9">
        <v>234</v>
      </c>
      <c r="B241" s="7">
        <v>234</v>
      </c>
      <c r="C241" s="1">
        <v>5</v>
      </c>
      <c r="D241" s="2">
        <v>0.7</v>
      </c>
      <c r="E241" s="3">
        <f t="shared" si="3"/>
        <v>2.751E-2</v>
      </c>
      <c r="F241" s="1" t="s">
        <v>1</v>
      </c>
      <c r="G241" s="10">
        <v>153</v>
      </c>
      <c r="H241" s="1">
        <v>0</v>
      </c>
      <c r="I241" s="11">
        <v>76</v>
      </c>
      <c r="J241" s="3"/>
    </row>
    <row r="242" spans="1:10" x14ac:dyDescent="0.2">
      <c r="A242" s="9">
        <v>235</v>
      </c>
      <c r="B242" s="7">
        <v>235</v>
      </c>
      <c r="C242" s="1">
        <v>7</v>
      </c>
      <c r="D242" s="2">
        <v>1</v>
      </c>
      <c r="E242" s="3">
        <f t="shared" si="3"/>
        <v>3.9300000000000002E-2</v>
      </c>
      <c r="F242" s="1" t="s">
        <v>1</v>
      </c>
      <c r="G242" s="10">
        <v>153</v>
      </c>
      <c r="H242" s="1">
        <v>76</v>
      </c>
      <c r="I242" s="11">
        <v>114</v>
      </c>
      <c r="J242" s="3"/>
    </row>
    <row r="243" spans="1:10" x14ac:dyDescent="0.2">
      <c r="A243" s="9">
        <v>236</v>
      </c>
      <c r="B243" s="7">
        <v>236</v>
      </c>
      <c r="C243" s="1">
        <v>10</v>
      </c>
      <c r="D243" s="2">
        <v>1.4</v>
      </c>
      <c r="E243" s="3">
        <f t="shared" si="3"/>
        <v>5.5019999999999999E-2</v>
      </c>
      <c r="F243" s="1" t="s">
        <v>1</v>
      </c>
      <c r="G243" s="10">
        <v>127</v>
      </c>
      <c r="H243" s="1">
        <v>0</v>
      </c>
      <c r="I243" s="11">
        <v>63</v>
      </c>
      <c r="J243" s="3"/>
    </row>
    <row r="244" spans="1:10" x14ac:dyDescent="0.2">
      <c r="A244" s="9">
        <v>237</v>
      </c>
      <c r="B244" s="7">
        <v>237</v>
      </c>
      <c r="C244" s="1">
        <v>5</v>
      </c>
      <c r="D244" s="2">
        <v>0.7</v>
      </c>
      <c r="E244" s="3">
        <f t="shared" si="3"/>
        <v>2.751E-2</v>
      </c>
      <c r="F244" s="1" t="s">
        <v>2</v>
      </c>
      <c r="G244" s="10">
        <v>127</v>
      </c>
      <c r="H244" s="1">
        <v>63</v>
      </c>
      <c r="I244" s="11">
        <v>95</v>
      </c>
      <c r="J244" s="3"/>
    </row>
    <row r="245" spans="1:10" x14ac:dyDescent="0.2">
      <c r="A245" s="9">
        <v>238</v>
      </c>
      <c r="B245" s="7">
        <v>238</v>
      </c>
      <c r="C245" s="1">
        <v>2</v>
      </c>
      <c r="D245" s="2">
        <v>0.35</v>
      </c>
      <c r="E245" s="3">
        <f t="shared" si="3"/>
        <v>1.3755E-2</v>
      </c>
      <c r="F245" s="1" t="s">
        <v>2</v>
      </c>
      <c r="G245" s="10">
        <v>76</v>
      </c>
      <c r="H245" s="1">
        <v>0</v>
      </c>
      <c r="I245" s="11">
        <v>38</v>
      </c>
      <c r="J245" s="3"/>
    </row>
    <row r="246" spans="1:10" x14ac:dyDescent="0.2">
      <c r="A246" s="9">
        <v>239</v>
      </c>
      <c r="B246" s="7">
        <v>239</v>
      </c>
      <c r="C246" s="1">
        <v>15</v>
      </c>
      <c r="D246" s="2">
        <v>2</v>
      </c>
      <c r="E246" s="3">
        <f t="shared" si="3"/>
        <v>7.8600000000000003E-2</v>
      </c>
      <c r="F246" s="1" t="s">
        <v>1</v>
      </c>
      <c r="G246" s="10">
        <v>76</v>
      </c>
      <c r="H246" s="1">
        <v>38</v>
      </c>
      <c r="I246" s="11">
        <v>57</v>
      </c>
      <c r="J246" s="3"/>
    </row>
    <row r="247" spans="1:10" x14ac:dyDescent="0.2">
      <c r="A247" s="9">
        <v>240</v>
      </c>
      <c r="B247" s="7">
        <v>240</v>
      </c>
      <c r="C247" s="1">
        <v>0</v>
      </c>
      <c r="D247" s="2">
        <v>0.18</v>
      </c>
      <c r="E247" s="3">
        <f t="shared" si="3"/>
        <v>7.0740000000000004E-3</v>
      </c>
      <c r="F247" s="1" t="s">
        <v>14</v>
      </c>
      <c r="G247" s="10">
        <v>255</v>
      </c>
      <c r="H247" s="1">
        <v>0</v>
      </c>
      <c r="I247" s="11">
        <v>63</v>
      </c>
      <c r="J247" s="3"/>
    </row>
    <row r="248" spans="1:10" x14ac:dyDescent="0.2">
      <c r="A248" s="9">
        <v>241</v>
      </c>
      <c r="B248" s="7">
        <v>241</v>
      </c>
      <c r="C248" s="1">
        <v>1</v>
      </c>
      <c r="D248" s="2">
        <v>0.25</v>
      </c>
      <c r="E248" s="3">
        <f t="shared" si="3"/>
        <v>9.8250000000000004E-3</v>
      </c>
      <c r="F248" s="1" t="s">
        <v>14</v>
      </c>
      <c r="G248" s="10">
        <v>255</v>
      </c>
      <c r="H248" s="1">
        <v>127</v>
      </c>
      <c r="I248" s="11">
        <v>159</v>
      </c>
      <c r="J248" s="3"/>
    </row>
    <row r="249" spans="1:10" x14ac:dyDescent="0.2">
      <c r="A249" s="9">
        <v>242</v>
      </c>
      <c r="B249" s="7">
        <v>242</v>
      </c>
      <c r="C249" s="1">
        <v>2</v>
      </c>
      <c r="D249" s="2">
        <v>0.35</v>
      </c>
      <c r="E249" s="3">
        <f t="shared" ref="E249:E262" si="4">0.0393*D249</f>
        <v>1.3755E-2</v>
      </c>
      <c r="F249" s="1" t="s">
        <v>14</v>
      </c>
      <c r="G249" s="10">
        <v>204</v>
      </c>
      <c r="H249" s="1">
        <v>0</v>
      </c>
      <c r="I249" s="11">
        <v>51</v>
      </c>
      <c r="J249" s="3"/>
    </row>
    <row r="250" spans="1:10" x14ac:dyDescent="0.2">
      <c r="A250" s="9">
        <v>243</v>
      </c>
      <c r="B250" s="7">
        <v>243</v>
      </c>
      <c r="C250" s="1">
        <v>3</v>
      </c>
      <c r="D250" s="2">
        <v>0.5</v>
      </c>
      <c r="E250" s="3">
        <f t="shared" si="4"/>
        <v>1.9650000000000001E-2</v>
      </c>
      <c r="F250" s="1" t="s">
        <v>14</v>
      </c>
      <c r="G250" s="10">
        <v>204</v>
      </c>
      <c r="H250" s="1">
        <v>102</v>
      </c>
      <c r="I250" s="11">
        <v>127</v>
      </c>
      <c r="J250" s="3"/>
    </row>
    <row r="251" spans="1:10" x14ac:dyDescent="0.2">
      <c r="A251" s="9">
        <v>244</v>
      </c>
      <c r="B251" s="7">
        <v>244</v>
      </c>
      <c r="C251" s="1">
        <v>5</v>
      </c>
      <c r="D251" s="2">
        <v>0.7</v>
      </c>
      <c r="E251" s="3">
        <f t="shared" si="4"/>
        <v>2.751E-2</v>
      </c>
      <c r="F251" s="1" t="s">
        <v>14</v>
      </c>
      <c r="G251" s="10">
        <v>153</v>
      </c>
      <c r="H251" s="1">
        <v>0</v>
      </c>
      <c r="I251" s="11">
        <v>38</v>
      </c>
      <c r="J251" s="3"/>
    </row>
    <row r="252" spans="1:10" x14ac:dyDescent="0.2">
      <c r="A252" s="9">
        <v>245</v>
      </c>
      <c r="B252" s="7">
        <v>245</v>
      </c>
      <c r="C252" s="1">
        <v>7</v>
      </c>
      <c r="D252" s="2">
        <v>1</v>
      </c>
      <c r="E252" s="3">
        <f t="shared" si="4"/>
        <v>3.9300000000000002E-2</v>
      </c>
      <c r="F252" s="1" t="s">
        <v>14</v>
      </c>
      <c r="G252" s="10">
        <v>153</v>
      </c>
      <c r="H252" s="1">
        <v>76</v>
      </c>
      <c r="I252" s="11">
        <v>95</v>
      </c>
      <c r="J252" s="3"/>
    </row>
    <row r="253" spans="1:10" x14ac:dyDescent="0.2">
      <c r="A253" s="9">
        <v>246</v>
      </c>
      <c r="B253" s="7">
        <v>246</v>
      </c>
      <c r="C253" s="1">
        <v>10</v>
      </c>
      <c r="D253" s="2">
        <v>1.4</v>
      </c>
      <c r="E253" s="3">
        <f t="shared" si="4"/>
        <v>5.5019999999999999E-2</v>
      </c>
      <c r="F253" s="1" t="s">
        <v>14</v>
      </c>
      <c r="G253" s="10">
        <v>127</v>
      </c>
      <c r="H253" s="1">
        <v>0</v>
      </c>
      <c r="I253" s="11">
        <v>31</v>
      </c>
      <c r="J253" s="3"/>
    </row>
    <row r="254" spans="1:10" x14ac:dyDescent="0.2">
      <c r="A254" s="9">
        <v>247</v>
      </c>
      <c r="B254" s="7">
        <v>247</v>
      </c>
      <c r="C254" s="1">
        <v>5</v>
      </c>
      <c r="D254" s="2">
        <v>0.7</v>
      </c>
      <c r="E254" s="3">
        <f t="shared" si="4"/>
        <v>2.751E-2</v>
      </c>
      <c r="F254" s="1" t="s">
        <v>14</v>
      </c>
      <c r="G254" s="10">
        <v>127</v>
      </c>
      <c r="H254" s="1">
        <v>63</v>
      </c>
      <c r="I254" s="11">
        <v>79</v>
      </c>
      <c r="J254" s="3"/>
    </row>
    <row r="255" spans="1:10" x14ac:dyDescent="0.2">
      <c r="A255" s="9">
        <v>248</v>
      </c>
      <c r="B255" s="7">
        <v>248</v>
      </c>
      <c r="C255" s="1">
        <v>2</v>
      </c>
      <c r="D255" s="2">
        <v>0.35</v>
      </c>
      <c r="E255" s="3">
        <f t="shared" si="4"/>
        <v>1.3755E-2</v>
      </c>
      <c r="F255" s="1" t="s">
        <v>14</v>
      </c>
      <c r="G255" s="10">
        <v>76</v>
      </c>
      <c r="H255" s="1">
        <v>0</v>
      </c>
      <c r="I255" s="11">
        <v>19</v>
      </c>
      <c r="J255" s="3"/>
    </row>
    <row r="256" spans="1:10" x14ac:dyDescent="0.2">
      <c r="A256" s="9">
        <v>249</v>
      </c>
      <c r="B256" s="7">
        <v>249</v>
      </c>
      <c r="C256" s="1">
        <v>15</v>
      </c>
      <c r="D256" s="2">
        <v>2</v>
      </c>
      <c r="E256" s="3">
        <f t="shared" si="4"/>
        <v>7.8600000000000003E-2</v>
      </c>
      <c r="F256" s="1" t="s">
        <v>14</v>
      </c>
      <c r="G256" s="10">
        <v>76</v>
      </c>
      <c r="H256" s="1">
        <v>38</v>
      </c>
      <c r="I256" s="11">
        <v>47</v>
      </c>
      <c r="J256" s="3"/>
    </row>
    <row r="257" spans="1:10" x14ac:dyDescent="0.2">
      <c r="A257" s="9">
        <v>250</v>
      </c>
      <c r="B257" s="7">
        <v>250</v>
      </c>
      <c r="C257" s="1">
        <v>1</v>
      </c>
      <c r="D257" s="2">
        <v>0.25</v>
      </c>
      <c r="E257" s="3">
        <f t="shared" si="4"/>
        <v>9.8250000000000004E-3</v>
      </c>
      <c r="F257" s="1" t="s">
        <v>2</v>
      </c>
      <c r="G257" s="10">
        <v>51</v>
      </c>
      <c r="H257" s="1">
        <v>51</v>
      </c>
      <c r="I257" s="11">
        <v>51</v>
      </c>
      <c r="J257" s="3"/>
    </row>
    <row r="258" spans="1:10" x14ac:dyDescent="0.2">
      <c r="A258" s="9">
        <v>251</v>
      </c>
      <c r="B258" s="7">
        <v>251</v>
      </c>
      <c r="C258" s="1">
        <v>2</v>
      </c>
      <c r="D258" s="2">
        <v>0.35</v>
      </c>
      <c r="E258" s="3">
        <f t="shared" si="4"/>
        <v>1.3755E-2</v>
      </c>
      <c r="F258" s="1" t="s">
        <v>2</v>
      </c>
      <c r="G258" s="10">
        <v>91</v>
      </c>
      <c r="H258" s="1">
        <v>91</v>
      </c>
      <c r="I258" s="11">
        <v>91</v>
      </c>
      <c r="J258" s="3"/>
    </row>
    <row r="259" spans="1:10" x14ac:dyDescent="0.2">
      <c r="A259" s="9">
        <v>252</v>
      </c>
      <c r="B259" s="7">
        <v>252</v>
      </c>
      <c r="C259" s="1">
        <v>3</v>
      </c>
      <c r="D259" s="2">
        <v>0.5</v>
      </c>
      <c r="E259" s="3">
        <f t="shared" si="4"/>
        <v>1.9650000000000001E-2</v>
      </c>
      <c r="F259" s="1" t="s">
        <v>2</v>
      </c>
      <c r="G259" s="10">
        <v>132</v>
      </c>
      <c r="H259" s="1">
        <v>132</v>
      </c>
      <c r="I259" s="11">
        <v>132</v>
      </c>
      <c r="J259" s="3"/>
    </row>
    <row r="260" spans="1:10" x14ac:dyDescent="0.2">
      <c r="A260" s="9">
        <v>253</v>
      </c>
      <c r="B260" s="7">
        <v>253</v>
      </c>
      <c r="C260" s="1">
        <v>5</v>
      </c>
      <c r="D260" s="2">
        <v>0.7</v>
      </c>
      <c r="E260" s="3">
        <f t="shared" si="4"/>
        <v>2.751E-2</v>
      </c>
      <c r="F260" s="1" t="s">
        <v>2</v>
      </c>
      <c r="G260" s="10">
        <v>173</v>
      </c>
      <c r="H260" s="1">
        <v>173</v>
      </c>
      <c r="I260" s="11">
        <v>173</v>
      </c>
      <c r="J260" s="3"/>
    </row>
    <row r="261" spans="1:10" x14ac:dyDescent="0.2">
      <c r="A261" s="9">
        <v>254</v>
      </c>
      <c r="B261" s="7">
        <v>254</v>
      </c>
      <c r="C261" s="1">
        <v>7</v>
      </c>
      <c r="D261" s="2">
        <v>1</v>
      </c>
      <c r="E261" s="3">
        <f t="shared" si="4"/>
        <v>3.9300000000000002E-2</v>
      </c>
      <c r="F261" s="1" t="s">
        <v>2</v>
      </c>
      <c r="G261" s="10">
        <v>214</v>
      </c>
      <c r="H261" s="1">
        <v>214</v>
      </c>
      <c r="I261" s="11">
        <v>214</v>
      </c>
      <c r="J261" s="3"/>
    </row>
    <row r="262" spans="1:10" x14ac:dyDescent="0.2">
      <c r="A262" s="9">
        <v>255</v>
      </c>
      <c r="B262" s="7">
        <v>255</v>
      </c>
      <c r="C262" s="1">
        <v>15</v>
      </c>
      <c r="D262" s="2">
        <v>2</v>
      </c>
      <c r="E262" s="3">
        <f t="shared" si="4"/>
        <v>7.8600000000000003E-2</v>
      </c>
      <c r="F262" s="1" t="s">
        <v>2</v>
      </c>
      <c r="G262" s="10">
        <v>255</v>
      </c>
      <c r="H262" s="1">
        <v>255</v>
      </c>
      <c r="I262" s="11">
        <v>255</v>
      </c>
      <c r="J262" s="3" t="s">
        <v>21</v>
      </c>
    </row>
  </sheetData>
  <mergeCells count="3">
    <mergeCell ref="G6:I6"/>
    <mergeCell ref="B4:M4"/>
    <mergeCell ref="B5:L5"/>
  </mergeCells>
  <phoneticPr fontId="0" type="noConversion"/>
  <printOptions horizontalCentered="1"/>
  <pageMargins left="1" right="1" top="1" bottom="1" header="0.5" footer="0.75"/>
  <pageSetup orientation="landscape" horizontalDpi="300" verticalDpi="300" r:id="rId1"/>
  <headerFooter alignWithMargins="0">
    <oddFooter xml:space="preserve">&amp;C&amp;8
&amp;R&amp;"Arial Black,Regular"&amp;8
</oddFooter>
  </headerFooter>
  <rowBreaks count="1" manualBreakCount="1">
    <brk id="3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abSelected="1" workbookViewId="0">
      <pane ySplit="7" topLeftCell="A8" activePane="bottomLeft" state="frozen"/>
      <selection pane="bottomLeft" activeCell="C20" sqref="C20"/>
    </sheetView>
  </sheetViews>
  <sheetFormatPr defaultRowHeight="12.75" x14ac:dyDescent="0.2"/>
  <cols>
    <col min="2" max="2" width="12.85546875" customWidth="1"/>
    <col min="4" max="4" width="10.7109375" customWidth="1"/>
    <col min="10" max="10" width="1" customWidth="1"/>
    <col min="11" max="13" width="9.140625" hidden="1" customWidth="1"/>
    <col min="14" max="14" width="0.42578125" customWidth="1"/>
    <col min="15" max="15" width="9.140625" hidden="1" customWidth="1"/>
  </cols>
  <sheetData>
    <row r="1" spans="1:15" ht="14.25" x14ac:dyDescent="0.2">
      <c r="A1" s="52" t="s">
        <v>42</v>
      </c>
      <c r="B1" s="12"/>
      <c r="C1" s="12"/>
      <c r="D1" s="12"/>
      <c r="E1" s="12"/>
      <c r="F1" s="12"/>
      <c r="G1" s="12"/>
      <c r="H1" s="12"/>
      <c r="I1" s="6"/>
    </row>
    <row r="2" spans="1:15" x14ac:dyDescent="0.2">
      <c r="A2" s="52" t="s">
        <v>43</v>
      </c>
      <c r="B2" s="12"/>
      <c r="C2" s="12"/>
      <c r="D2" s="12"/>
      <c r="E2" s="12"/>
      <c r="F2" s="12"/>
      <c r="G2" s="12"/>
      <c r="H2" s="12"/>
      <c r="I2" s="6"/>
    </row>
    <row r="3" spans="1:15" ht="15.75" thickBot="1" x14ac:dyDescent="0.35">
      <c r="A3" s="53" t="s">
        <v>24</v>
      </c>
      <c r="B3" s="54"/>
      <c r="C3" s="54"/>
      <c r="D3" s="54"/>
      <c r="E3" s="54"/>
      <c r="F3" s="54"/>
      <c r="G3" s="54"/>
      <c r="H3" s="54"/>
      <c r="I3" s="55"/>
      <c r="J3" s="54"/>
    </row>
    <row r="4" spans="1:15" ht="37.5" thickBot="1" x14ac:dyDescent="0.75">
      <c r="A4" s="60" t="s">
        <v>38</v>
      </c>
      <c r="B4" s="60"/>
      <c r="C4" s="61"/>
      <c r="D4" s="61"/>
      <c r="E4" s="61"/>
      <c r="F4" s="61"/>
      <c r="G4" s="61"/>
      <c r="H4" s="61"/>
      <c r="I4" s="61"/>
      <c r="J4" s="61"/>
      <c r="K4" s="61"/>
      <c r="L4" s="61"/>
      <c r="M4" s="61"/>
      <c r="N4" s="61"/>
      <c r="O4" s="61"/>
    </row>
    <row r="5" spans="1:15" ht="56.25" customHeight="1" x14ac:dyDescent="0.2">
      <c r="A5" s="62" t="s">
        <v>39</v>
      </c>
      <c r="B5" s="67"/>
      <c r="C5" s="67"/>
      <c r="D5" s="67"/>
      <c r="E5" s="67"/>
      <c r="F5" s="67"/>
      <c r="G5" s="67"/>
      <c r="H5" s="67"/>
      <c r="I5" s="67"/>
      <c r="J5" s="67"/>
      <c r="K5" s="67"/>
      <c r="L5" s="67"/>
      <c r="M5" s="67"/>
      <c r="N5" s="35"/>
    </row>
    <row r="6" spans="1:15" s="49" customFormat="1" ht="13.5" customHeight="1" thickBot="1" x14ac:dyDescent="0.25">
      <c r="A6" s="69" t="s">
        <v>25</v>
      </c>
      <c r="B6" s="68"/>
      <c r="C6" s="68"/>
      <c r="D6" s="70" t="s">
        <v>40</v>
      </c>
      <c r="E6" s="68" t="s">
        <v>26</v>
      </c>
      <c r="F6" s="68"/>
      <c r="G6" s="68"/>
      <c r="H6" s="64" t="s">
        <v>27</v>
      </c>
      <c r="I6" s="65"/>
    </row>
    <row r="7" spans="1:15" x14ac:dyDescent="0.2">
      <c r="A7" s="47" t="s">
        <v>28</v>
      </c>
      <c r="B7" s="51" t="s">
        <v>41</v>
      </c>
      <c r="C7" s="50" t="s">
        <v>29</v>
      </c>
      <c r="D7" s="71"/>
      <c r="E7" s="50" t="s">
        <v>14</v>
      </c>
      <c r="F7" s="51" t="s">
        <v>6</v>
      </c>
      <c r="G7" s="50" t="s">
        <v>10</v>
      </c>
      <c r="H7" s="51" t="s">
        <v>30</v>
      </c>
      <c r="I7" s="48" t="s">
        <v>31</v>
      </c>
    </row>
    <row r="8" spans="1:15" x14ac:dyDescent="0.2">
      <c r="A8" s="13" t="s">
        <v>32</v>
      </c>
      <c r="B8" s="13" t="s">
        <v>32</v>
      </c>
      <c r="C8" s="15" t="s">
        <v>32</v>
      </c>
      <c r="D8" s="16" t="s">
        <v>1</v>
      </c>
      <c r="E8" s="17">
        <v>0</v>
      </c>
      <c r="F8" s="17">
        <v>0</v>
      </c>
      <c r="G8" s="18">
        <v>0</v>
      </c>
      <c r="H8" s="19">
        <v>100</v>
      </c>
      <c r="I8" s="3"/>
    </row>
    <row r="9" spans="1:15" ht="29.25" customHeight="1" x14ac:dyDescent="0.2">
      <c r="A9" s="20">
        <v>7</v>
      </c>
      <c r="B9" s="21">
        <v>255</v>
      </c>
      <c r="C9" s="22">
        <v>7</v>
      </c>
      <c r="D9" s="23" t="s">
        <v>33</v>
      </c>
      <c r="E9" s="24" t="s">
        <v>34</v>
      </c>
      <c r="F9" s="24" t="s">
        <v>34</v>
      </c>
      <c r="G9" s="25" t="s">
        <v>34</v>
      </c>
      <c r="H9" s="26">
        <v>0</v>
      </c>
      <c r="I9" s="3"/>
    </row>
    <row r="10" spans="1:15" x14ac:dyDescent="0.2">
      <c r="A10" s="27" t="s">
        <v>35</v>
      </c>
      <c r="B10" s="14" t="s">
        <v>36</v>
      </c>
      <c r="C10" s="28" t="s">
        <v>35</v>
      </c>
      <c r="D10" s="16" t="s">
        <v>1</v>
      </c>
      <c r="E10" s="17">
        <v>0</v>
      </c>
      <c r="F10" s="17">
        <v>0</v>
      </c>
      <c r="G10" s="18">
        <v>0</v>
      </c>
      <c r="H10" s="19">
        <v>100</v>
      </c>
      <c r="I10" s="3"/>
    </row>
    <row r="11" spans="1:15" x14ac:dyDescent="0.2">
      <c r="A11" s="29">
        <v>250</v>
      </c>
      <c r="B11" s="30">
        <v>250</v>
      </c>
      <c r="C11" s="31">
        <v>250</v>
      </c>
      <c r="D11" s="16" t="s">
        <v>37</v>
      </c>
      <c r="E11" s="17">
        <v>102</v>
      </c>
      <c r="F11" s="17">
        <v>102</v>
      </c>
      <c r="G11" s="18">
        <v>102</v>
      </c>
      <c r="H11" s="19">
        <v>60</v>
      </c>
      <c r="I11" s="3"/>
    </row>
    <row r="12" spans="1:15" x14ac:dyDescent="0.2">
      <c r="A12" s="29">
        <v>251</v>
      </c>
      <c r="B12" s="30">
        <v>251</v>
      </c>
      <c r="C12" s="31">
        <v>251</v>
      </c>
      <c r="D12" s="16" t="s">
        <v>37</v>
      </c>
      <c r="E12" s="17">
        <v>128</v>
      </c>
      <c r="F12" s="17">
        <v>128</v>
      </c>
      <c r="G12" s="18">
        <v>128</v>
      </c>
      <c r="H12" s="19">
        <v>50</v>
      </c>
      <c r="I12" s="3"/>
    </row>
    <row r="13" spans="1:15" x14ac:dyDescent="0.2">
      <c r="A13" s="29">
        <v>252</v>
      </c>
      <c r="B13" s="30">
        <v>252</v>
      </c>
      <c r="C13" s="31">
        <v>252</v>
      </c>
      <c r="D13" s="16" t="s">
        <v>37</v>
      </c>
      <c r="E13" s="17">
        <v>153</v>
      </c>
      <c r="F13" s="17">
        <v>153</v>
      </c>
      <c r="G13" s="18">
        <v>153</v>
      </c>
      <c r="H13" s="19">
        <v>40</v>
      </c>
      <c r="I13" s="3"/>
    </row>
    <row r="14" spans="1:15" x14ac:dyDescent="0.2">
      <c r="A14" s="29">
        <v>253</v>
      </c>
      <c r="B14" s="30">
        <v>253</v>
      </c>
      <c r="C14" s="31">
        <v>253</v>
      </c>
      <c r="D14" s="16" t="s">
        <v>37</v>
      </c>
      <c r="E14" s="17">
        <v>179</v>
      </c>
      <c r="F14" s="17">
        <v>179</v>
      </c>
      <c r="G14" s="18">
        <v>179</v>
      </c>
      <c r="H14" s="19">
        <v>30</v>
      </c>
      <c r="I14" s="3"/>
    </row>
    <row r="15" spans="1:15" x14ac:dyDescent="0.2">
      <c r="A15" s="29">
        <v>254</v>
      </c>
      <c r="B15" s="32">
        <v>254</v>
      </c>
      <c r="C15" s="33">
        <v>254</v>
      </c>
      <c r="D15" s="16" t="s">
        <v>37</v>
      </c>
      <c r="E15" s="17">
        <v>204</v>
      </c>
      <c r="F15" s="17">
        <v>204</v>
      </c>
      <c r="G15" s="18">
        <v>204</v>
      </c>
      <c r="H15" s="19">
        <v>20</v>
      </c>
      <c r="I15" s="34"/>
    </row>
    <row r="16" spans="1:15" x14ac:dyDescent="0.2">
      <c r="A16" s="66"/>
      <c r="B16" s="66"/>
      <c r="C16" s="66"/>
      <c r="D16" s="66"/>
      <c r="E16" s="66"/>
      <c r="F16" s="66"/>
      <c r="G16" s="66"/>
      <c r="H16" s="66"/>
      <c r="I16" s="66"/>
      <c r="J16" s="66"/>
      <c r="K16" s="66"/>
      <c r="L16" s="66"/>
      <c r="M16" s="66"/>
    </row>
  </sheetData>
  <mergeCells count="7">
    <mergeCell ref="H6:I6"/>
    <mergeCell ref="A16:M16"/>
    <mergeCell ref="A4:O4"/>
    <mergeCell ref="A5:M5"/>
    <mergeCell ref="E6:G6"/>
    <mergeCell ref="A6:C6"/>
    <mergeCell ref="D6:D7"/>
  </mergeCells>
  <phoneticPr fontId="7" type="noConversion"/>
  <pageMargins left="0.75" right="0.75" top="1" bottom="1" header="0.5" footer="0.5"/>
  <pageSetup orientation="landscape"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Color</vt:lpstr>
      <vt:lpstr>B&amp;W</vt:lpstr>
      <vt:lpstr>'B&amp;W'!Print_Area</vt:lpstr>
      <vt:lpstr>Color!Print_Area</vt:lpstr>
      <vt:lpstr>Color!Print_Titles</vt:lpstr>
      <vt:lpstr>Color!TABLE</vt:lpstr>
    </vt:vector>
  </TitlesOfParts>
  <Company>NIBS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National CADD Plotting Standards</dc:title>
  <dc:creator>Dominique Fernandez</dc:creator>
  <cp:lastModifiedBy>Dominique Fernandez</cp:lastModifiedBy>
  <cp:lastPrinted>2014-09-05T17:44:00Z</cp:lastPrinted>
  <dcterms:created xsi:type="dcterms:W3CDTF">1999-03-23T18:20:19Z</dcterms:created>
  <dcterms:modified xsi:type="dcterms:W3CDTF">2014-09-05T17:44:50Z</dcterms:modified>
</cp:coreProperties>
</file>